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 Kelajak-S\2022\Б.Абдуллаев\11-МАКТАБ\01.12.2022\"/>
    </mc:Choice>
  </mc:AlternateContent>
  <xr:revisionPtr revIDLastSave="0" documentId="13_ncr:1_{AF3CA83D-3CC9-4039-8098-41DE382DE8D4}" xr6:coauthVersionLast="47" xr6:coauthVersionMax="47" xr10:uidLastSave="{00000000-0000-0000-0000-000000000000}"/>
  <bookViews>
    <workbookView xWindow="-120" yWindow="-120" windowWidth="29040" windowHeight="15840" tabRatio="745" activeTab="1" xr2:uid="{00000000-000D-0000-FFFF-FFFF00000000}"/>
  </bookViews>
  <sheets>
    <sheet name="1_ЛРВ" sheetId="1" r:id="rId1"/>
    <sheet name="vr_abc4" sheetId="2" r:id="rId2"/>
  </sheets>
  <definedNames>
    <definedName name="_xlnm._FilterDatabase" localSheetId="1" hidden="1">vr_abc4!$A$11:$H$310</definedName>
    <definedName name="_xlnm.Print_Titles" localSheetId="0">'1_ЛРВ'!$11:$11</definedName>
    <definedName name="_xlnm.Print_Titles" localSheetId="1">vr_abc4!$11:$11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4" i="2" l="1"/>
  <c r="H305" i="2" s="1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2" i="2"/>
  <c r="H281" i="2"/>
  <c r="H280" i="2"/>
  <c r="H279" i="2"/>
  <c r="H278" i="2"/>
  <c r="H277" i="2"/>
  <c r="H284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56" i="2" s="1"/>
  <c r="H15" i="2"/>
  <c r="H14" i="2"/>
  <c r="H55" i="2"/>
  <c r="H283" i="2"/>
  <c r="H16" i="2"/>
</calcChain>
</file>

<file path=xl/sharedStrings.xml><?xml version="1.0" encoding="utf-8"?>
<sst xmlns="http://schemas.openxmlformats.org/spreadsheetml/2006/main" count="5835" uniqueCount="2277">
  <si>
    <t>Форма N 5</t>
  </si>
  <si>
    <t>КАПИТАЛЬНЫЙ РЕМОНТ СПОРТЗАЛА И ВСПОМОГАТЕЛЬНОГО ЗДАНИЯ СРЕДНЕЙ ОБЩЕОБРАЗОВАТЕЛЬНОЙ ШКОЛЫ №11 В МФЙ КУТЛУКТАЛ ЯНГИКУРГАНСКОГО РАЙОНА НАМАНГАНСКОЙ ОБЛАСТИ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</si>
  <si>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</si>
  <si>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</si>
  <si>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</si>
  <si>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</si>
  <si>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на </t>
  </si>
  <si>
    <t>ОБЩЕСТРОИТЕЛЬНЫЕ РАБОТЫ, СПОРТЗАЛ И ВСПОМОГАТЕЛЬНОЕ ЗДАНИЕ</t>
  </si>
  <si>
    <t>(наименование работ и затрат, наименование объекта)</t>
  </si>
  <si>
    <t>Основание:</t>
  </si>
  <si>
    <t>РАБОЧИЕ ЧЕРТЕЖИ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</si>
  <si>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</si>
  <si>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</si>
  <si>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</si>
  <si>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</si>
  <si>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</si>
  <si>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</si>
  <si>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</si>
  <si>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ОТДЕЛ 1. РЕМОНТНО-СТРОИТЕЛЬНЫЕ РАБОТЫ</t>
  </si>
  <si>
    <t>РАЗДЕЛ 1. ДЕМОНТАЖНЫЕ РАБОТЫ</t>
  </si>
  <si>
    <t>Е57-002-11 ДОП. 5</t>
  </si>
  <si>
    <t>РАЗБОРКА ПОКРЫТИЙ ПОЛОВ: ЦЕМЕНТНЫХ</t>
  </si>
  <si>
    <t>100М2</t>
  </si>
  <si>
    <t>1.1</t>
  </si>
  <si>
    <t>ЗАТРАТЫ ТРУДА РАБОЧИХ-СТРОИТЕЛЕЙ</t>
  </si>
  <si>
    <t>ЧЕЛ.-Ч</t>
  </si>
  <si>
    <t>1.2</t>
  </si>
  <si>
    <t>2831</t>
  </si>
  <si>
    <t>МОЛОТКИ ОТБОЙНЫЕ ЭЛЕКТРИЧЕСКИЕ</t>
  </si>
  <si>
    <t>МАШ.-Ч</t>
  </si>
  <si>
    <t>1.3</t>
  </si>
  <si>
    <t>99999</t>
  </si>
  <si>
    <t>СТРОИТЕЛЬНЫЙ МУСОР</t>
  </si>
  <si>
    <t>Т</t>
  </si>
  <si>
    <t>2</t>
  </si>
  <si>
    <t>Е58-017-04</t>
  </si>
  <si>
    <t>РАЗБОРКА ПОКРЫТИЙ КРОВЕЛЬ: ИЗ ВОЛНИСТЫХ И ПОЛУВОЛНИСТЫХ АСБЕСТОЦЕМЕНТНЫХ ЛИСТОВ</t>
  </si>
  <si>
    <t>2.1</t>
  </si>
  <si>
    <t>2.2</t>
  </si>
  <si>
    <t>3</t>
  </si>
  <si>
    <t>Е58-001-03</t>
  </si>
  <si>
    <t>РАЗБОРКА: СТРОПИЛ СО СТОЙКАМИ И ПОДКОСАМИ ИЗ БРУСЬЕВ И БРЕВЕН</t>
  </si>
  <si>
    <t>3.1</t>
  </si>
  <si>
    <t>3.2</t>
  </si>
  <si>
    <t>ЗАТРАТЫ ТРУДА МАШИНИСТОВ</t>
  </si>
  <si>
    <t>3.3</t>
  </si>
  <si>
    <t>762</t>
  </si>
  <si>
    <t>КРАНЫ НА АВТОМОБИЛЬНОМ ХОДУ ПРИ РАБОТЕ НА ДРУГИХ ВИДАХ СТРОИТЕЛЬСТВА 10 Т</t>
  </si>
  <si>
    <t>3.4</t>
  </si>
  <si>
    <t>4</t>
  </si>
  <si>
    <t>Е58-001-01</t>
  </si>
  <si>
    <t>РАЗБОРКА: ОБРЕШЕТКИ ИЗ БРУСКОВ С ПРОЗОРАМИ</t>
  </si>
  <si>
    <t>4.1</t>
  </si>
  <si>
    <t>4.2</t>
  </si>
  <si>
    <t>5</t>
  </si>
  <si>
    <t>Е54-003-02</t>
  </si>
  <si>
    <t>РАЗБОРКА ПОДШИВКИ ПОТОЛКОВ: ЧИСТОЙ ИЗ ФАНЕРЫ</t>
  </si>
  <si>
    <t>5.1</t>
  </si>
  <si>
    <t>5.2</t>
  </si>
  <si>
    <t>6</t>
  </si>
  <si>
    <t>Е62-041-01</t>
  </si>
  <si>
    <t>ОЧИСТКА ВРУЧНУЮ ПОВЕРХНОСТИ ПОТОЛКОВ</t>
  </si>
  <si>
    <t>6.1</t>
  </si>
  <si>
    <t>7</t>
  </si>
  <si>
    <t>ОЧИСТКА ВРУЧНУЮ ПОВЕРХНОСТИ СТЕН</t>
  </si>
  <si>
    <t>7.1</t>
  </si>
  <si>
    <t>8</t>
  </si>
  <si>
    <t>Е4604-001-04</t>
  </si>
  <si>
    <t>РАЗБОРКА СТЕН КИРПИЧНЫХ</t>
  </si>
  <si>
    <t>М3</t>
  </si>
  <si>
    <t>8.1</t>
  </si>
  <si>
    <t>8.2</t>
  </si>
  <si>
    <t>8.3</t>
  </si>
  <si>
    <t>660</t>
  </si>
  <si>
    <t>КОМПРЕССОРЫ ПЕРЕДВИЖНЫЕ С ДВИГАТЕЛЕМ ВНУТРЕННЕГО СГОРАНИЯ ДАВЛЕНИЕМ ДО 686 КПА (7 АТМ.) 5 М3/МИН</t>
  </si>
  <si>
    <t>8.4</t>
  </si>
  <si>
    <t>1199</t>
  </si>
  <si>
    <t>МОЛОТКИ ПРИ РАБОТЕ ОТ ПЕРЕДВИЖНЫХ КОМПРЕССОРНЫХ СТАНЦИЙ ОТБОЙНЫЕ ПНЕВМАТИЧЕСКИЕ</t>
  </si>
  <si>
    <t>9</t>
  </si>
  <si>
    <t>Е4603-007-03</t>
  </si>
  <si>
    <t>ПРОБИВКА ПРОЕМОВ В КОНСТРУКЦИЯХ ИЗ КИРПИЧА</t>
  </si>
  <si>
    <t>9.1</t>
  </si>
  <si>
    <t>9.2</t>
  </si>
  <si>
    <t>9.3</t>
  </si>
  <si>
    <t>9.4</t>
  </si>
  <si>
    <t>10</t>
  </si>
  <si>
    <t>Е57-002-09</t>
  </si>
  <si>
    <t>РАЗБОРКА ПОКРЫТИЙ ПОЛОВ: ДОЩАТЫХ</t>
  </si>
  <si>
    <t>10.1</t>
  </si>
  <si>
    <t>10.2</t>
  </si>
  <si>
    <t>11</t>
  </si>
  <si>
    <t>Е57-001-02</t>
  </si>
  <si>
    <t>РАЗБОРКА ОСНОВАНИЙ ПОКРЫТИЯ ПОЛОВ: ЛАГ ИЗ ДОСОК И БРУСКОВ</t>
  </si>
  <si>
    <t>11.1</t>
  </si>
  <si>
    <t>11.2</t>
  </si>
  <si>
    <t>12</t>
  </si>
  <si>
    <t>Е57-001-01</t>
  </si>
  <si>
    <t>РАЗБОРКА ОСНОВАНИЙ ПОКРЫТИЯ ПОЛОВ: КИРПИЧНЫХ СТОЛБИКОВ ПОД ЛАГИ</t>
  </si>
  <si>
    <t>12.1</t>
  </si>
  <si>
    <t>12.2</t>
  </si>
  <si>
    <t>13</t>
  </si>
  <si>
    <t>Е57-002-03</t>
  </si>
  <si>
    <t>РАЗБОРКА ПОКРЫТИЙ ПОЛОВ: ИЗ КЕРАМИЧЕСКИХ ПЛИТОК</t>
  </si>
  <si>
    <t>13.1</t>
  </si>
  <si>
    <t>13.2</t>
  </si>
  <si>
    <t>14</t>
  </si>
  <si>
    <t>Е57-002-01</t>
  </si>
  <si>
    <t>РАЗБОРКА ПОКРЫТИЙ ПОЛОВ: ИЗ ЛИНОЛЕУМА</t>
  </si>
  <si>
    <t>14.1</t>
  </si>
  <si>
    <t>14.2</t>
  </si>
  <si>
    <t>15</t>
  </si>
  <si>
    <t>Е56-009-05 ДОП. 5</t>
  </si>
  <si>
    <t>ДЕМОНТАЖ ДВЕРНЫХ КОРОБОК В КАМЕННЫХ СТЕНАХ: С ОТБИВКОЙ ШТУКАТУРКИ В ОТКОСАХ</t>
  </si>
  <si>
    <t>100ШТ</t>
  </si>
  <si>
    <t>15.1</t>
  </si>
  <si>
    <t>15.2</t>
  </si>
  <si>
    <t>15.3</t>
  </si>
  <si>
    <t>16</t>
  </si>
  <si>
    <t>Е56-001-04 ДОП. 5</t>
  </si>
  <si>
    <t>ДЕМОНТАЖ ОКОННЫХ КОРОБОК: В КАМЕННЫХ СТЕНАХ С ОТБИВКОЙ ШТУКАТУРКИ В ОТКОСАХ</t>
  </si>
  <si>
    <t>16.1</t>
  </si>
  <si>
    <t>16.2</t>
  </si>
  <si>
    <t>16.3</t>
  </si>
  <si>
    <t>РАЗДЕЛ 2. ОБЩЕСТРОИТЕЛЬНЫЕ РАБОТЫ</t>
  </si>
  <si>
    <t>РАЗДЕЛ 3. СТЕНЫ</t>
  </si>
  <si>
    <t>КЛАДКА СТЕН</t>
  </si>
  <si>
    <t>17</t>
  </si>
  <si>
    <t>Е0802-001-07</t>
  </si>
  <si>
    <t>КЛАДКА СТЕН КИРПИЧНЫХ ВНУТРЕННИХ ПРИ ВЫСОТЕ ЭТАЖА ДО 4 М</t>
  </si>
  <si>
    <t>М3 КЛАДКИ</t>
  </si>
  <si>
    <t>17.1</t>
  </si>
  <si>
    <t>17.2</t>
  </si>
  <si>
    <t>9219</t>
  </si>
  <si>
    <t>ВОДА</t>
  </si>
  <si>
    <t>17.3</t>
  </si>
  <si>
    <t>9902</t>
  </si>
  <si>
    <t>КИРПИЧ ГЛИНЯНЫЙ ОБЫКНОВЕННЫЙ М-75</t>
  </si>
  <si>
    <t>1000ШТ</t>
  </si>
  <si>
    <t>17.4</t>
  </si>
  <si>
    <t>12224</t>
  </si>
  <si>
    <t>РАСТВОР ГОТОВЫЙ КЛАДОЧНЫЙ ЦЕМЕНТНЫЙ, МАРКА 50</t>
  </si>
  <si>
    <t>17.5</t>
  </si>
  <si>
    <t>36026</t>
  </si>
  <si>
    <t>БРУСКИ ОБРЕЗНЫЕ ХВОЙНЫХ ПОРОД ДЛИНОЙ 4-6,5 М, ШИРИНОЙ 75-150 ММ, ТОЛЩИНОЙ 40-75 ММ, IV СОРТА</t>
  </si>
  <si>
    <t>18</t>
  </si>
  <si>
    <t>Е0802-007-01 МИНСТРОЙ РУЗ 05.01.21 N 2</t>
  </si>
  <si>
    <t>АРМИРОВАНИЕ КЛАДКИ СТЕН И ДРУГИХ КОНСТРУКЦИЙ</t>
  </si>
  <si>
    <t>18.1</t>
  </si>
  <si>
    <t>18.2</t>
  </si>
  <si>
    <t>3636</t>
  </si>
  <si>
    <t>ПРОВОЛОКА АРМАТУРНАЯ ИЗ НИЗКОУГЛЕРОДИСТОЙ СТАЛИ ВР-I ДИАМЕТРОМ 5 ММ</t>
  </si>
  <si>
    <t>19</t>
  </si>
  <si>
    <t>Е1502-016-03 ДОП. 12 МИНСТРОЙ РУЗ N 519 ОТ 18.11.2019 Г.</t>
  </si>
  <si>
    <t>ОШТУКАТУРИВАНИЕ ПОВЕРХНОСТЕЙ ЦЕМЕНТНО-ИЗВЕСТКОВЫМ РАСТВОРОМ ПО КАМНЮ И БЕТОНУ УЛУЧШЕННОЕ СТЕН</t>
  </si>
  <si>
    <t>100М2 ОШТУКАТУРИВАЕМОЙ ПОВЕРХНОСТИ</t>
  </si>
  <si>
    <t>19.1</t>
  </si>
  <si>
    <t>19.2</t>
  </si>
  <si>
    <t>12138</t>
  </si>
  <si>
    <t>РАСТВОР ЦЕМЕНТНО-ИЗВЕСТКОВЫЙ 1:1:6</t>
  </si>
  <si>
    <t>19.3</t>
  </si>
  <si>
    <t>30389</t>
  </si>
  <si>
    <t>ГВОЗДИ СТРОИТЕЛЬНЫЕ С ПЛОСКОЙ ГОЛОВКОЙ 1,6Х50 ММ</t>
  </si>
  <si>
    <t>19.4</t>
  </si>
  <si>
    <t>30654</t>
  </si>
  <si>
    <t>ГИПСОВЫЕ ВЯЖУЩИЕ Г-3</t>
  </si>
  <si>
    <t>19.5</t>
  </si>
  <si>
    <t>33205</t>
  </si>
  <si>
    <t>СЕТКА ТКАНАЯ С КВАДРАТНЫМИ ЯЧЕЙКАМИ N 05 БЕЗ ПОКРЫТИЯ</t>
  </si>
  <si>
    <t>М2</t>
  </si>
  <si>
    <t>ЗАПОЛНЕНИЕ ПРОЕМОВ</t>
  </si>
  <si>
    <t>20</t>
  </si>
  <si>
    <t>Е4602-007-01</t>
  </si>
  <si>
    <t>КЛАДКА ОТДЕЛЬНЫХ УЧАСТКОВ КИРПИЧНЫХ СТЕН И ЗАДЕЛКА ПРОЕМОВ В КИРПИЧНЫХ СТЕНАХ ПРИ ОБЪЕМЕ КЛАДКИ В ОДНОМ МЕСТЕ ДО 5 М3</t>
  </si>
  <si>
    <t>20.1</t>
  </si>
  <si>
    <t>20.2</t>
  </si>
  <si>
    <t>20.3</t>
  </si>
  <si>
    <t>12221</t>
  </si>
  <si>
    <t>РАСТВОР ГОТОВЫЙ КЛАДОЧНЫЙ ТЯЖЕЛЫЙ ЦЕМЕНТНО-ИЗВЕСТКОВЫЙ, МАРКА: 50</t>
  </si>
  <si>
    <t>21</t>
  </si>
  <si>
    <t>21.1</t>
  </si>
  <si>
    <t>21.2</t>
  </si>
  <si>
    <t>22</t>
  </si>
  <si>
    <t>Е1502-036-01</t>
  </si>
  <si>
    <t>ШТУКАТУРКА ПО СЕТКЕ БЕЗ УСТРОЙСТВА КАРКАСА УЛУЧШЕННАЯ СТЕН</t>
  </si>
  <si>
    <t>22.1</t>
  </si>
  <si>
    <t>22.2</t>
  </si>
  <si>
    <t>22.3</t>
  </si>
  <si>
    <t>12147</t>
  </si>
  <si>
    <t>РАСТВОР ОТДЕЛОЧНЫЙ ТЯЖЕЛЫЙ ИЗВЕСТКОВЫЙ 1:2,5</t>
  </si>
  <si>
    <t>22.4</t>
  </si>
  <si>
    <t>22.5</t>
  </si>
  <si>
    <t>22.6</t>
  </si>
  <si>
    <t>34501</t>
  </si>
  <si>
    <t>ПОРТЛАНДЦЕМЕНТ ОБЩЕСТРОИТЕЛЬНОГО НАЗНАЧЕНИЯ БЕЗДОБАВОЧНЫЙ МАРКИ 400</t>
  </si>
  <si>
    <t>22.7</t>
  </si>
  <si>
    <t>38617</t>
  </si>
  <si>
    <t>ПАКЛЯ ПРОПИТАННАЯ</t>
  </si>
  <si>
    <t>КГ</t>
  </si>
  <si>
    <t>УСИЛЕНИЕ СТЕН</t>
  </si>
  <si>
    <t>23</t>
  </si>
  <si>
    <t>23.1</t>
  </si>
  <si>
    <t>23.2</t>
  </si>
  <si>
    <t>23.3</t>
  </si>
  <si>
    <t>23.4</t>
  </si>
  <si>
    <t>23.5</t>
  </si>
  <si>
    <t>23.6</t>
  </si>
  <si>
    <t>23.7</t>
  </si>
  <si>
    <t>24</t>
  </si>
  <si>
    <t>С124-21</t>
  </si>
  <si>
    <t>ГОРЯЧЕКАТАННАЯ АРМАТУРНАЯ СТАЛЬ ПЕРИОДИЧЕСКОГО ПРОФИЛЯ КЛАССА А-III ДИАМЕТРОМ 10 ММ</t>
  </si>
  <si>
    <t>ПЕРЕГОРОДКИ</t>
  </si>
  <si>
    <t>25</t>
  </si>
  <si>
    <t>Е0802-002-03</t>
  </si>
  <si>
    <t>КЛАДКА ПЕРЕГОРОДОК ИЗ КИРПИЧА АРМИРОВАННЫХ ТОЛЩИНОЙ В 1/2 КИРПИЧА ПРИ ВЫСОТЕ ЭТАЖА ДО 4 М</t>
  </si>
  <si>
    <t>25.1</t>
  </si>
  <si>
    <t>25.2</t>
  </si>
  <si>
    <t>25.3</t>
  </si>
  <si>
    <t>25.4</t>
  </si>
  <si>
    <t>12121</t>
  </si>
  <si>
    <t>РАСТВОР ЦЕМЕНТНО-ИЗВЕСТКОВЫЙ М50</t>
  </si>
  <si>
    <t>25.5</t>
  </si>
  <si>
    <t>26</t>
  </si>
  <si>
    <t>Е0903-012-12</t>
  </si>
  <si>
    <t>МОНТАЖ ОПОРНЫХ СТОЕК ДЛЯ ПРОЛЕТОВ ДО 24 М СТ-1</t>
  </si>
  <si>
    <t>26.1</t>
  </si>
  <si>
    <t>26.2</t>
  </si>
  <si>
    <t>1513</t>
  </si>
  <si>
    <t>ПРЕОБРАЗОВАТЕЛИ СВАРОЧНЫЕ С НОМИНАЛЬНЫМ СВАРОЧНЫМ ТОКОМ 315-500 А</t>
  </si>
  <si>
    <t>26.3</t>
  </si>
  <si>
    <t>2577</t>
  </si>
  <si>
    <t>АППАРАТЫ ДЛЯ ГАЗОВОЙ СВАРКИ И РЕЗКИ</t>
  </si>
  <si>
    <t>26.4</t>
  </si>
  <si>
    <t>34241</t>
  </si>
  <si>
    <t>КИСЛОРОД ТЕХНИЧЕСКИЙ ГАЗООБРАЗНЫЙ</t>
  </si>
  <si>
    <t>26.5</t>
  </si>
  <si>
    <t>35310</t>
  </si>
  <si>
    <t>ЭЛЕКТРОДЫ ДИАМЕТРОМ 4 ММ Э42</t>
  </si>
  <si>
    <t>26.6</t>
  </si>
  <si>
    <t>45077</t>
  </si>
  <si>
    <t>ПРОПАН-БУТАН, СМЕСЬ ТЕХНИЧЕСКАЯ</t>
  </si>
  <si>
    <t>27</t>
  </si>
  <si>
    <t>МАТ</t>
  </si>
  <si>
    <t>УГОЛОК 50Х50Х5</t>
  </si>
  <si>
    <t>28</t>
  </si>
  <si>
    <t>СТАЛЬ ЛИСТОВАЯ ТОЛЩ. 6 ММ</t>
  </si>
  <si>
    <t>29</t>
  </si>
  <si>
    <t>С124-22</t>
  </si>
  <si>
    <t>ГОРЯЧЕКАТАННАЯ АРМАТУРНАЯ СТАЛЬ ПЕРИОДИЧЕСКОГО ПРОФИЛЯ КЛАССА А-III ДИАМЕТРОМ 12 ММ</t>
  </si>
  <si>
    <t>30</t>
  </si>
  <si>
    <t>С124-2</t>
  </si>
  <si>
    <t>ГОРЯЧЕКАТАННАЯ АРМАТУРНАЯ СТАЛЬ ГЛАДКАЯ КЛАССА А-1, ДИАМЕТРОМ 8 ММ</t>
  </si>
  <si>
    <t>31</t>
  </si>
  <si>
    <t>Е1303-002-04</t>
  </si>
  <si>
    <t>ОГРУНТОВКА МЕТАЛЛИЧЕСКИХ ПОВЕРХНОСТЕЙ ЗА ОДИН РАЗ ГРУНТОВКОЙ ГФ-021</t>
  </si>
  <si>
    <t>31.1</t>
  </si>
  <si>
    <t>31.2</t>
  </si>
  <si>
    <t>2515</t>
  </si>
  <si>
    <t>АГРЕГАТЫ ОКРАСОЧНЫЕ ВЫСОКОГО ДАВЛЕНИЯ ДЛЯ ОКРАСКИ ПОВЕРХНОСТЕЙ КОНСТРУКЦИЙ МОЩНОСТЬЮ 1 КВТ</t>
  </si>
  <si>
    <t>31.3</t>
  </si>
  <si>
    <t>31419</t>
  </si>
  <si>
    <t>ГРУНТОВКА ГФ-021 КРАСНО-КОРИЧНЕВАЯ</t>
  </si>
  <si>
    <t>31.4</t>
  </si>
  <si>
    <t>34288</t>
  </si>
  <si>
    <t>КСИЛОЛ НЕФТЯНОЙ МАРКИ А</t>
  </si>
  <si>
    <t>32</t>
  </si>
  <si>
    <t>Е1303-004-26 К=2</t>
  </si>
  <si>
    <t>ОКРАСКА МЕТАЛЛИЧЕСКИХ ОГРУНТОВАННЫХ ПОВЕРХНОСТЕЙ ЭМАЛЬЮ ПФ-115 ЗА 2 РАЗА</t>
  </si>
  <si>
    <t>32.1</t>
  </si>
  <si>
    <t>32.2</t>
  </si>
  <si>
    <t>32.3</t>
  </si>
  <si>
    <t>31795</t>
  </si>
  <si>
    <t>ЭМАЛЬ ПФ-115 СЕРАЯ</t>
  </si>
  <si>
    <t>32.4</t>
  </si>
  <si>
    <t>34035</t>
  </si>
  <si>
    <t>УАЙТ-СПИРИТ</t>
  </si>
  <si>
    <t>33</t>
  </si>
  <si>
    <t>33.1</t>
  </si>
  <si>
    <t>33.2</t>
  </si>
  <si>
    <t>33.3</t>
  </si>
  <si>
    <t>33.4</t>
  </si>
  <si>
    <t>33.5</t>
  </si>
  <si>
    <t>ОБРАМЛЕНИЕ ПРОЕМОВ</t>
  </si>
  <si>
    <t>34</t>
  </si>
  <si>
    <t>Е4601-004-02</t>
  </si>
  <si>
    <t>УСИЛЕНИЕ КОНСТРУКТИВНЫХ ЭЛЕМЕНТОВ СТЕН КИРПИЧНЫХ СТАЛЬНЫМИ ОБОЙМАМИ</t>
  </si>
  <si>
    <t>34.1</t>
  </si>
  <si>
    <t>34.2</t>
  </si>
  <si>
    <t>521</t>
  </si>
  <si>
    <t>ДРЕЛИ ЭЛЕКТРИЧЕСКИЕ</t>
  </si>
  <si>
    <t>34.3</t>
  </si>
  <si>
    <t>2016</t>
  </si>
  <si>
    <t>УСТАНОВКИ ДЛЯ СВАРКИ РУЧНОЙ ДУГОВОЙ (ПОСТОЯННОГО ТОКА)</t>
  </si>
  <si>
    <t>34.4</t>
  </si>
  <si>
    <t>34.5</t>
  </si>
  <si>
    <t>12217</t>
  </si>
  <si>
    <t>РАСТВОР ГОТОВЫЙ ОТДЕЛОЧНЫЙ ТЯЖЕЛЫЙ, ЦЕМЕНТНЫЙ: 1:3</t>
  </si>
  <si>
    <t>34.6</t>
  </si>
  <si>
    <t>34.7</t>
  </si>
  <si>
    <t>34326</t>
  </si>
  <si>
    <t>ПРОПАН-БУТАН</t>
  </si>
  <si>
    <t>34.8</t>
  </si>
  <si>
    <t>35326</t>
  </si>
  <si>
    <t>ЭЛЕКТРОДЫ ДИАМЕТРОМ 6 ММ Э42</t>
  </si>
  <si>
    <t>34.9</t>
  </si>
  <si>
    <t>44910</t>
  </si>
  <si>
    <t>ЩИТЫ ИЗ ДОСОК ТОЛЩИНОЙ 25 ММ</t>
  </si>
  <si>
    <t>35</t>
  </si>
  <si>
    <t>УГОЛОК 80Х80Х6</t>
  </si>
  <si>
    <t>36</t>
  </si>
  <si>
    <t>УГОЛОК 75Х75Х6</t>
  </si>
  <si>
    <t>37</t>
  </si>
  <si>
    <t>ПОЛОСА 50Х5</t>
  </si>
  <si>
    <t>ОБШИВКА РАДИАТОРОВ</t>
  </si>
  <si>
    <t>38</t>
  </si>
  <si>
    <t>Е1001-010-01</t>
  </si>
  <si>
    <t>УСТАНОВКА ЭЛЕМЕНТОВ КАРКАСА ИЗ БРУСЬЕВ</t>
  </si>
  <si>
    <t>М3 ДРЕВЕСИНЫ В КОНСТРУКЦИИ</t>
  </si>
  <si>
    <t>38.1</t>
  </si>
  <si>
    <t>38.2</t>
  </si>
  <si>
    <t>38.3</t>
  </si>
  <si>
    <t>1556</t>
  </si>
  <si>
    <t>БЕНЗОПИЛЫ</t>
  </si>
  <si>
    <t>38.4</t>
  </si>
  <si>
    <t>30322</t>
  </si>
  <si>
    <t>БОЛТЫ СТРОИТЕЛЬНЫЕ С ГАЙКАМИ И ШАЙБАМИ</t>
  </si>
  <si>
    <t>38.5</t>
  </si>
  <si>
    <t>30407</t>
  </si>
  <si>
    <t>ГВОЗДИ СТРОИТЕЛЬНЫЕ</t>
  </si>
  <si>
    <t>38.6</t>
  </si>
  <si>
    <t>36028</t>
  </si>
  <si>
    <t>БРУСКИ ОБРЕЗНЫЕ ХВОЙНЫХ ПОРОД ДЛИНОЙ 4-6,5 М, ШИРИНОЙ 75-150 ММ, ТОЛЩИНОЙ 100, 125 ММ, II СОРТА</t>
  </si>
  <si>
    <t>38.7</t>
  </si>
  <si>
    <t>36060</t>
  </si>
  <si>
    <t>ДОСКИ ОБРЕЗНЫЕ ХВОЙНЫХ ПОРОД ДЛИНОЙ 4-6,5 М, ШИРИНОЙ 75-150 ММ, ТОЛЩИНОЙ 44 ММ И БОЛЕЕ, II СОРТА</t>
  </si>
  <si>
    <t>38.8</t>
  </si>
  <si>
    <t>36077</t>
  </si>
  <si>
    <t>ПИЛОМАТЕРИАЛЫ ХВОЙНЫХ ПОРОД ДОСКИ НЕОБРЕЗНЫЕ ДЛИНОЙ 4-6,5 М, ВСЕ ШИРИНЫ, ТОЛЩИНОЙ 32-40 ММ III СОРТА</t>
  </si>
  <si>
    <t>39</t>
  </si>
  <si>
    <t>Е1001-012-03 ДОП. 12 МИНСТРОЙ РУЗ N 519 ОТ 18.11.2019 Г.</t>
  </si>
  <si>
    <t>ОБШИВКА КАРКАСНЫХ СТЕН ПЛИТАМИ ДРЕВЕСНОСТРУЖЕЧНЫМИ 16 ММ</t>
  </si>
  <si>
    <t>100 М2 СТЕН ЗА ВЫЧЕТОМ ПРОЕМОВ</t>
  </si>
  <si>
    <t>39.1</t>
  </si>
  <si>
    <t>39.2</t>
  </si>
  <si>
    <t>1523</t>
  </si>
  <si>
    <t>ПИЛЫ ДИСКОВЫЕ ЭЛЕКТРИЧЕСКИЕ</t>
  </si>
  <si>
    <t>39.3</t>
  </si>
  <si>
    <t>29928</t>
  </si>
  <si>
    <t>ПЛИТЫ ДРЕВЕСНОСТРУЖЕЧНЫЕ ЛАМИНИРОВАННЫЕ</t>
  </si>
  <si>
    <t>39.4</t>
  </si>
  <si>
    <t>30391</t>
  </si>
  <si>
    <t>ГВОЗДИ СТРОИТЕЛЬНЫЕ С ПЛОСКОЙ ГОЛОВКОЙ 1,8Х60 ММ</t>
  </si>
  <si>
    <t>РАЗДЕЛ 4. МЕТАЛЛИЧЕСКАЯ ЛЕСТНИЦА</t>
  </si>
  <si>
    <t>40</t>
  </si>
  <si>
    <t>Е0903-014-01</t>
  </si>
  <si>
    <t>МОНТАЖ СВЯЗЕЙ И РАСПОРОК ИЗ ОДИНОЧНЫХ И ПАРНЫХ УГОЛКОВ, ГНУТОСВАРНЫХ ПРОФИЛЕЙ ДЛЯ ПРОЛЕТОВ ДО 24 М ПРИ ВЫСОТЕ ЗДАНИЯ ДО 25 М</t>
  </si>
  <si>
    <t>Т КОНСТРУКЦИЙ</t>
  </si>
  <si>
    <t>40.1</t>
  </si>
  <si>
    <t>40.2</t>
  </si>
  <si>
    <t>40.3</t>
  </si>
  <si>
    <t>40.4</t>
  </si>
  <si>
    <t>40.5</t>
  </si>
  <si>
    <t>40.6</t>
  </si>
  <si>
    <t>40.7</t>
  </si>
  <si>
    <t>40.8</t>
  </si>
  <si>
    <t>41</t>
  </si>
  <si>
    <t>УГОЛОК 75Х75Х5</t>
  </si>
  <si>
    <t>42</t>
  </si>
  <si>
    <t>С124-25-2</t>
  </si>
  <si>
    <t>ГОРЯЧЕКАТАННАЯ АРМАТУРНАЯ СТАЛЬ КЛАССА А-III ДИАМ. 22 ММ</t>
  </si>
  <si>
    <t>43</t>
  </si>
  <si>
    <t>43.1</t>
  </si>
  <si>
    <t>43.2</t>
  </si>
  <si>
    <t>43.3</t>
  </si>
  <si>
    <t>43.4</t>
  </si>
  <si>
    <t>44</t>
  </si>
  <si>
    <t>44.1</t>
  </si>
  <si>
    <t>44.2</t>
  </si>
  <si>
    <t>44.3</t>
  </si>
  <si>
    <t>44.4</t>
  </si>
  <si>
    <t>РАЗДЕЛ 5. КРОВЛЯ</t>
  </si>
  <si>
    <t>КРОВЛЯ ВСПОМОГАТЕЛЬНОГО ЗДАНИЯ</t>
  </si>
  <si>
    <t>45</t>
  </si>
  <si>
    <t>Е1201-015-01 МИНСТРОЙ РУЗ 05.01.21 N 3</t>
  </si>
  <si>
    <t>УСТРОЙСТВО ПАРОИЗОЛЯЦИИ ОКЛЕЕЧНОЙ В ОДИН СЛОЙ</t>
  </si>
  <si>
    <t>45.1</t>
  </si>
  <si>
    <t>45.2</t>
  </si>
  <si>
    <t>45.3</t>
  </si>
  <si>
    <t>45.4</t>
  </si>
  <si>
    <t>913</t>
  </si>
  <si>
    <t>КОТЛЫ БИТУМНЫЕ ПЕРЕДВИЖНЫЕ 400 Л</t>
  </si>
  <si>
    <t>45.5</t>
  </si>
  <si>
    <t>30107</t>
  </si>
  <si>
    <t>БИТУМЫ НЕФТЯНЫЕ СТРОИТЕЛЬНЫЕ КРОВЕЛЬНЫЕ, МАРОК: БНК-45/190, БНК-45/180</t>
  </si>
  <si>
    <t>45.6</t>
  </si>
  <si>
    <t>31907</t>
  </si>
  <si>
    <t>РУБЕРОИД КРОВЕЛЬНЫЙ С КРУПНОЗЕРНИСТОЙ ПОСЫПКОЙ С ПЫЛЕВИДНОЙ ПОСЫПКОЙ РКП-350Б</t>
  </si>
  <si>
    <t>45.7</t>
  </si>
  <si>
    <t>32104</t>
  </si>
  <si>
    <t>МАСТИКА БИТУМНАЯ КРОВЕЛЬНАЯ ГОРЯЧАЯ</t>
  </si>
  <si>
    <t>46</t>
  </si>
  <si>
    <t>Е1201-017-01 МИНСТРОЙ РУЗ 05.01.21 N 3</t>
  </si>
  <si>
    <t>УСТРОЙСТВО ВЫРАВНИВАЮЩИХ СТЯЖЕК ЦЕМЕНТНО-ПЕСЧАНЫХ ТОЛЩИНОЙ 15 ММ</t>
  </si>
  <si>
    <t>46.1</t>
  </si>
  <si>
    <t>46.2</t>
  </si>
  <si>
    <t>46.3</t>
  </si>
  <si>
    <t>133</t>
  </si>
  <si>
    <t>АГРЕГАТЫ ЭЛЕКТРОНАСОСНЫЕ С РЕГУЛИРОВАНИЕМ ПОДАЧИ ВРУЧНУЮ ДЛЯ СТРОИТЕЛЬНЫХ РАСТВОРОВ ПОДАЧА ДО 2 М3/Ч, НАПОР 150 М</t>
  </si>
  <si>
    <t>46.4</t>
  </si>
  <si>
    <t>46.5</t>
  </si>
  <si>
    <t>46.6</t>
  </si>
  <si>
    <t>12181</t>
  </si>
  <si>
    <t>РАСТВОР ЦЕМЕНТНО-ПЕСЧАНЫЙ М-100</t>
  </si>
  <si>
    <t>46.7</t>
  </si>
  <si>
    <t>47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</si>
  <si>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</si>
  <si>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</t>
  </si>
  <si>
    <t>47.1</t>
  </si>
  <si>
    <t>47.2</t>
  </si>
  <si>
    <t>47.3</t>
  </si>
  <si>
    <t>47.4</t>
  </si>
  <si>
    <t>48</t>
  </si>
  <si>
    <t>Е1201-001-05 МИНСТРОЙ РУЗ 05.01.21 N 3</t>
  </si>
  <si>
    <t>УСТРОЙСТВО КРОВЕЛЬ СКАТНЫХ ИЗ НАПЛАВЛЯЕМЫХ МАТЕРИАЛОВ В ДВА СЛОЯ</t>
  </si>
  <si>
    <t>48.1</t>
  </si>
  <si>
    <t>48.2</t>
  </si>
  <si>
    <t>48.3</t>
  </si>
  <si>
    <t>429</t>
  </si>
  <si>
    <t>ГОРЕЛКИ ГАЗОПЛАМЕННЫЕ</t>
  </si>
  <si>
    <t>48.4</t>
  </si>
  <si>
    <t>48.5</t>
  </si>
  <si>
    <t>31901</t>
  </si>
  <si>
    <t>ГИДРОИЗОЛ ТПП 3 ММ (СТЕКЛОТКАНЬ АРМОКАРКАСНАЯ, ВЕРХНИЙ ЗАЩИТНЫЙ СЛОЙ - ПОЛИЭТИЛЕНОВАЯ ПЛЕНКА)</t>
  </si>
  <si>
    <t>48.6</t>
  </si>
  <si>
    <t>48.7</t>
  </si>
  <si>
    <t>449049</t>
  </si>
  <si>
    <t>ФОЛЬГОИЗОЛ НА СТЕКЛОТКАНОЙ ОСНОВЕ С ФОЛЬГОЙ 14 МИКРОН (ТФП), ТОЛЩ. 3,0 ММ</t>
  </si>
  <si>
    <t>49</t>
  </si>
  <si>
    <t>Е1201-004-04 МИНСТРОЙ РУЗ 05.01.21 N 3</t>
  </si>
  <si>
    <t>УСТРОЙСТВО ПРИМЫКАНИЙ КРОВЕЛЬ ИЗ НАПЛАВЛЯЕМЫХ МАТЕРИАЛОВ К СТЕНАМ И ПАРАПЕТАМ ВЫСОТОЙ ДО 600 ММ БЕЗ ФАРТУКОВ</t>
  </si>
  <si>
    <t>100М</t>
  </si>
  <si>
    <t>49.1</t>
  </si>
  <si>
    <t>49.2</t>
  </si>
  <si>
    <t>49.3</t>
  </si>
  <si>
    <t>49.4</t>
  </si>
  <si>
    <t>49.5</t>
  </si>
  <si>
    <t>49.6</t>
  </si>
  <si>
    <t>49.7</t>
  </si>
  <si>
    <t>49.8</t>
  </si>
  <si>
    <t>50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</si>
  <si>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</si>
  <si>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</si>
  <si>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50.1</t>
  </si>
  <si>
    <t>50.2</t>
  </si>
  <si>
    <t>30405</t>
  </si>
  <si>
    <t>ГВОЗДИ ТОЛЕВЫЕ КРУГЛЫЕ 3,0Х40 ММ</t>
  </si>
  <si>
    <t>50.3</t>
  </si>
  <si>
    <t>32522</t>
  </si>
  <si>
    <t>ПРОВОЛОКА КАНАТНАЯ ОЦИНКОВАННАЯ ДИАМЕТРОМ 3 ММ</t>
  </si>
  <si>
    <t>50.4</t>
  </si>
  <si>
    <t>33732</t>
  </si>
  <si>
    <t>СТАЛЬ ЛИСТОВАЯ ОЦИНКОВАННАЯ ТОЛЩИНОЙ ЛИСТА 0,7 ММ</t>
  </si>
  <si>
    <t>КРОВЛЯ СПОРТИВНОГО ЗАЛА</t>
  </si>
  <si>
    <t>51</t>
  </si>
  <si>
    <t>УСТАНОВКА ЭЛЕМЕНТОВ КАРКАСА МАУЭРЛАТ</t>
  </si>
  <si>
    <t>51.1</t>
  </si>
  <si>
    <t>51.2</t>
  </si>
  <si>
    <t>51.3</t>
  </si>
  <si>
    <t>51.4</t>
  </si>
  <si>
    <t>51.5</t>
  </si>
  <si>
    <t>51.6</t>
  </si>
  <si>
    <t>31929</t>
  </si>
  <si>
    <t>ТОЛЬ С КРУПНОЗЕРНИСТОЙ ПОСЫПКОЙ ГИДРОИЗОЛЯЦИОННЫЙ МАРКИ ТГ-350</t>
  </si>
  <si>
    <t>51.7</t>
  </si>
  <si>
    <t>51.8</t>
  </si>
  <si>
    <t>51.9</t>
  </si>
  <si>
    <t>52</t>
  </si>
  <si>
    <t>УСТАНОВКА ЭЛЕМЕНТОВ КАРКАСА ЛЕЖЕНЬ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</si>
  <si>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</si>
  <si>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</si>
  <si>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</si>
  <si>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</si>
  <si>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</si>
  <si>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</si>
  <si>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</si>
  <si>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</si>
  <si>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</si>
  <si>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</t>
  </si>
  <si>
    <t>УСТАНОВКА ЭЛЕМЕНТОВ КАРКАСА СТОЙКА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</si>
  <si>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</si>
  <si>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</si>
  <si>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</si>
  <si>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</si>
  <si>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</si>
  <si>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</si>
  <si>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</si>
  <si>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</si>
  <si>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</si>
  <si>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54</t>
  </si>
  <si>
    <t>УСТАНОВКА ЭЛЕМЕНТОВ КАРКАСА ПРОГОН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</si>
  <si>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</si>
  <si>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</si>
  <si>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</si>
  <si>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</si>
  <si>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</si>
  <si>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</si>
  <si>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</si>
  <si>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</si>
  <si>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</si>
  <si>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</t>
  </si>
  <si>
    <t>УСТАНОВКА ЭЛЕМЕНТОВ КАРКАСА РАСКОС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</si>
  <si>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</si>
  <si>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</si>
  <si>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</si>
  <si>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</si>
  <si>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</si>
  <si>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</si>
  <si>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</si>
  <si>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</si>
  <si>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</si>
  <si>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56</t>
  </si>
  <si>
    <t>Е1001-002-01</t>
  </si>
  <si>
    <t>УСТАНОВКА СТРОПИЛ</t>
  </si>
  <si>
    <t>56.1</t>
  </si>
  <si>
    <t>56.2</t>
  </si>
  <si>
    <t>56.3</t>
  </si>
  <si>
    <t>56.4</t>
  </si>
  <si>
    <t>56.5</t>
  </si>
  <si>
    <t>32524</t>
  </si>
  <si>
    <t>КАТАНКА ГОРЯЧЕКАТАНАЯ В МОТКАХ ДИАМЕТРОМ 6,3-6,5 ММ</t>
  </si>
  <si>
    <t>56.6</t>
  </si>
  <si>
    <t>36024</t>
  </si>
  <si>
    <t>БРУСКИ ОБРЕЗНЫЕ ХВОЙНЫХ ПОРОД ДЛИНОЙ 4-6,5 М, ШИРИНОЙ 75-150 ММ, ТОЛЩИНОЙ 40-75 ММ, II СОРТА</t>
  </si>
  <si>
    <t>56.7</t>
  </si>
  <si>
    <t>56.8</t>
  </si>
  <si>
    <t>36059</t>
  </si>
  <si>
    <t>ПИЛОМАТЕРИАЛЫ ХВОЙНЫХ ПОРОД ДОСКИ ОБРЕЗНЫЕ ДЛИНОЙ 4-6,5 М, ШИРИНОЙ 75-150 ММ, ТОЛЩИНОЙ 44 ММ И БОЛЕЕ I СОРТА</t>
  </si>
  <si>
    <t>57</t>
  </si>
  <si>
    <t>УСТАНОВКА ЭЛЕМЕНТОВ КАРКАСА ОБРЕШЕТКА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</si>
  <si>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</si>
  <si>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</si>
  <si>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</si>
  <si>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</si>
  <si>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</si>
  <si>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</si>
  <si>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</si>
  <si>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</si>
  <si>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</si>
  <si>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58</t>
  </si>
  <si>
    <t>Е1001-003-01</t>
  </si>
  <si>
    <t>УСТРОЙСТВО СЛУХОВЫХ ОКОН</t>
  </si>
  <si>
    <t>СЛУХОВОЕ ОКНО</t>
  </si>
  <si>
    <t>58.1</t>
  </si>
  <si>
    <t>58.2</t>
  </si>
  <si>
    <t>58.3</t>
  </si>
  <si>
    <t>58.4</t>
  </si>
  <si>
    <t>58.5</t>
  </si>
  <si>
    <t>58.6</t>
  </si>
  <si>
    <t>36010</t>
  </si>
  <si>
    <t>ЛЕСОМАТЕРИАЛЫ КРУГЛЫЕ ХВОЙНЫХ ПОРОД. ЛЕСОМАТЕРИАЛЫ ДЛЯ ВЫРАБОТКИ ПИЛОМАТЕРИАЛОВ И ЗАГОТОВОК (ПЛАСТИНЫ) ТОЛЩИНОЙ 20-24 СМ II СОРТА</t>
  </si>
  <si>
    <t>58.7</t>
  </si>
  <si>
    <t>36049</t>
  </si>
  <si>
    <t>ПИЛОМАТЕРИАЛЫ ХВОЙНЫХ ПОРОД ДОСКИ ОБРЕЗНЫЕ ДЛИНОЙ 4-6,5 М, ШИРИНОЙ 75-150 ММ, ТОЛЩИНОЙ 19-22 ММ III СОРТА</t>
  </si>
  <si>
    <t>58.8</t>
  </si>
  <si>
    <t>36061</t>
  </si>
  <si>
    <t>ДОСКИ ОБРЕЗНЫЕ ХВОЙНЫХ ПОРОД ДЛИНОЙ 4-6,5 М, ШИРИНОЙ 75-150 ММ, ТОЛЩИНОЙ 44 ММ И БОЛЕЕ, III СОРТА</t>
  </si>
  <si>
    <t>58.9</t>
  </si>
  <si>
    <t>44330</t>
  </si>
  <si>
    <t>ПЕРЕПЛЕТЫ ОКОННЫЕ ДЛЯ ЖИЛЫХ ЗДАНИЙ</t>
  </si>
  <si>
    <t>59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</si>
  <si>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</si>
  <si>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</si>
  <si>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</si>
  <si>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59.1</t>
  </si>
  <si>
    <t>59.2</t>
  </si>
  <si>
    <t>59.3</t>
  </si>
  <si>
    <t>59.4</t>
  </si>
  <si>
    <t>59.5</t>
  </si>
  <si>
    <t>30818</t>
  </si>
  <si>
    <t>ВИНТЫ САМОНАРЕЗАЮЩИЕ С УПЛОТНИТЕЛЬНОЙ ПРОКЛАДКОЙ 4,8X35</t>
  </si>
  <si>
    <t>ШТ</t>
  </si>
  <si>
    <t>59.6</t>
  </si>
  <si>
    <t>30819</t>
  </si>
  <si>
    <t>ВИНТЫ САМОНАРЕЗАЮЩИЕ С УПЛОТНИТЕЛЬНОЙ ПРОКЛАДКОЙ 4,8X80</t>
  </si>
  <si>
    <t>59.7</t>
  </si>
  <si>
    <t>30823</t>
  </si>
  <si>
    <t>ПРОКЛАДКИ УПЛОТНИТЕЛЬНЫЕ ПЕНОПОЛИУРЕТАНОВЫЕ ДЛЯ МЕТАЛЛОЧЕРЕПИЦЫ</t>
  </si>
  <si>
    <t>М</t>
  </si>
  <si>
    <t>60</t>
  </si>
  <si>
    <t>ПРОФНАСТИЛ ОЦИНКОВАННЫЙ ТОЛЩ. 0,5 ММ</t>
  </si>
  <si>
    <t>61</t>
  </si>
  <si>
    <t>АКСЕССУАРЫ КРОВЛИ: СНЕГОЗАДЕРЖАТЕЛЬ</t>
  </si>
  <si>
    <t>62</t>
  </si>
  <si>
    <t>Е1201-009-02 МИНСТРОЙ РУЗ 05.01.21 N 3</t>
  </si>
  <si>
    <t>УСТРОЙСТВО ЖЕЛОБОВ ПОДВЕСНЫХ</t>
  </si>
  <si>
    <t>62.1</t>
  </si>
  <si>
    <t>62.2</t>
  </si>
  <si>
    <t>62.3</t>
  </si>
  <si>
    <t>62.4</t>
  </si>
  <si>
    <t>30383</t>
  </si>
  <si>
    <t>ГВОЗДИ ПРОВОЛОЧНЫЕ ОЦИНКОВАННЫЕ ДЛЯ АСБЕСТОЦЕМЕНТНОЙ КРОВЛИ 4,5Х120 ММ</t>
  </si>
  <si>
    <t>62.5</t>
  </si>
  <si>
    <t>63</t>
  </si>
  <si>
    <t>АКСЕССУАРЫ КРОВЛИ: ВОДОСТОЧНЫЙ ЛОТОК</t>
  </si>
  <si>
    <t>64</t>
  </si>
  <si>
    <t>Е1201-008-03 МИНСТРОЙ РУЗ 05.01.21 N 3</t>
  </si>
  <si>
    <t>НАВЕСКА ВОДОСТОЧНЫХ ТРУБ ПО СТЕНАМ ИЗ КИРПИЧА ИЛИ ЛЕГКОГО БЕТОНА, ДИАМЕТРОМ ДО: 140 ММ</t>
  </si>
  <si>
    <t>100М ТРУБ</t>
  </si>
  <si>
    <t>64.1</t>
  </si>
  <si>
    <t>64.2</t>
  </si>
  <si>
    <t>64.3</t>
  </si>
  <si>
    <t>47801</t>
  </si>
  <si>
    <t>ТРУБЫ ВОДОСТОЧНЫЕ</t>
  </si>
  <si>
    <t>65</t>
  </si>
  <si>
    <t>АКСЕССУАРЫ КРОВЛИ: ВОРОНКА</t>
  </si>
  <si>
    <t>66</t>
  </si>
  <si>
    <t>АКСЕССУАРЫ КРОВЛИ: КОЛЕНО</t>
  </si>
  <si>
    <t>67</t>
  </si>
  <si>
    <t>Е1001-087-01</t>
  </si>
  <si>
    <t>ОГНЕЗАЩИТА ДЕРЕВЯННЫХ КОНСТРУКЦИЙ ФЕРМ, АРОК, БАЛОК, СТРОПИЛ, МАУЭРЛАТОВ</t>
  </si>
  <si>
    <t>10М3 ДРЕВЕСИНЫ В КОНСТРУКЦИИ</t>
  </si>
  <si>
    <t>67.1</t>
  </si>
  <si>
    <t>67.2</t>
  </si>
  <si>
    <t>83</t>
  </si>
  <si>
    <t>АГРЕГАТЫ ДЛЯ ПРИГОТОВЛЕНИЯ РАБОЧИХ ЖИДКОСТЕЙ-ЯДОХИМИКАТОВ (БЕЗ ТРАКТОРА)</t>
  </si>
  <si>
    <t>67.3</t>
  </si>
  <si>
    <t>67.4</t>
  </si>
  <si>
    <t>31065</t>
  </si>
  <si>
    <t>КРАСКИ СУХИЕ ДЛЯ ВНУТРЕННИХ РАБОТ</t>
  </si>
  <si>
    <t>67.5</t>
  </si>
  <si>
    <t>34206</t>
  </si>
  <si>
    <t>АММОНИЙ ФОСФОРНОКИСЛЫЙ ДВУЗАМЕЩЕННЫЙ (ДИАМОНИЙ ФОСФАТ) МАРКА Б</t>
  </si>
  <si>
    <t>67.6</t>
  </si>
  <si>
    <t>40713</t>
  </si>
  <si>
    <t>СУЛЬФАТ АММОНИЯ НАСЫПЬЮ, СОРТ ВЫСШИЙ</t>
  </si>
  <si>
    <t>68</t>
  </si>
  <si>
    <t>Е1001-089-03</t>
  </si>
  <si>
    <t>АНТИСЕПТИРОВАНИЕ ВОДНЫМИ РАСТВОРАМИ ПОКРЫТИЙ ПО ФЕРМАМ</t>
  </si>
  <si>
    <t>100М2 ПОКРЫТИЯ ПО ФЕРМАМ</t>
  </si>
  <si>
    <t>68.1</t>
  </si>
  <si>
    <t>68.2</t>
  </si>
  <si>
    <t>68.3</t>
  </si>
  <si>
    <t>34265</t>
  </si>
  <si>
    <t>НАТРИЙ ФТОРИСТЫЙ ТЕХНИЧЕСКИЙ, МАРКА А, СОРТ I</t>
  </si>
  <si>
    <t>69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</si>
  <si>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</si>
  <si>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</si>
  <si>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</si>
  <si>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69.1</t>
  </si>
  <si>
    <t>69.2</t>
  </si>
  <si>
    <t>69.3</t>
  </si>
  <si>
    <t>69.4</t>
  </si>
  <si>
    <t>2667</t>
  </si>
  <si>
    <t>СТАНКИ ФРЕЗЕРНЫЕ</t>
  </si>
  <si>
    <t>69.5</t>
  </si>
  <si>
    <t>30625</t>
  </si>
  <si>
    <t>ВЫТЯЖНЫЕ КЛЕПКИ</t>
  </si>
  <si>
    <t>70</t>
  </si>
  <si>
    <t>Е1501-094-04 ДОП. 10</t>
  </si>
  <si>
    <t>ОБЛИЦОВКА ПОВЕРХНОСТЕЙ ДЕКОРАТИВНЫМИ ПАНЕЛЯМИ ТИПА "АЛЮПАН" ПОТОЛКОВ ПО ГОТОВОМУ КАРКАСУ</t>
  </si>
  <si>
    <t>100 М2 РАЗВЕРНУТОЙ ПРОЕКЦИИ ПОВЕРХНОСТИ ОБЛИЦОВКИ</t>
  </si>
  <si>
    <t>70.1</t>
  </si>
  <si>
    <t>70.2</t>
  </si>
  <si>
    <t>70.3</t>
  </si>
  <si>
    <t>2209</t>
  </si>
  <si>
    <t>ШУРУПОВЕРТЫ СТРОИТЕЛЬНО-МОНТАЖНЫЕ</t>
  </si>
  <si>
    <t>70.4</t>
  </si>
  <si>
    <t>29109</t>
  </si>
  <si>
    <t>АЛЮМИНИЕВЫЕ КОМПОЗИТНЫЕ ПАНЕЛИ ТИПА "АЛЮПАН"</t>
  </si>
  <si>
    <t>70.5</t>
  </si>
  <si>
    <t>29160</t>
  </si>
  <si>
    <t>ВИНТЫ САМОНАРЕЗАЮЩИЕ</t>
  </si>
  <si>
    <t>71</t>
  </si>
  <si>
    <t>ПРОФИЛЬ ДЛЯ АЛЮПАН</t>
  </si>
  <si>
    <t>РАЗДЕЛ 6. ПОЛЫ</t>
  </si>
  <si>
    <t>ПОЛЫ БЕТОННЫЕ</t>
  </si>
  <si>
    <t>72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</si>
  <si>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</si>
  <si>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</si>
  <si>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72.1</t>
  </si>
  <si>
    <t>73</t>
  </si>
  <si>
    <t>IZOBUBBLE ППИ-ПЛ (ВСПЕНЕННЫЙ ПЕНОПОЛИЭТИЛЕН), РАЗМЕРОМ 15ММ Х 100СМ Х 20 М, КОЛИЧЕСТВО В УПАКОВКЕ - 50 М2</t>
  </si>
  <si>
    <t>74</t>
  </si>
  <si>
    <t>Е1101-011-01 МИНСТРОЙ РУЗ 05.01.21 N 9</t>
  </si>
  <si>
    <t>УСТРОЙСТВО СТЯЖЕК ЦЕМЕНТНЫХ ТОЛЩИНОЙ 20 ММ</t>
  </si>
  <si>
    <t>74.1</t>
  </si>
  <si>
    <t>74.2</t>
  </si>
  <si>
    <t>404</t>
  </si>
  <si>
    <t>ВИБРАТОРЫ ПОВЕРХНОСТНЫЕ</t>
  </si>
  <si>
    <t>74.3</t>
  </si>
  <si>
    <t>74.4</t>
  </si>
  <si>
    <t>12182</t>
  </si>
  <si>
    <t>РАСТВОР ЦЕМЕНТНО-ПЕСЧАНЫЙ М-150</t>
  </si>
  <si>
    <t>75</t>
  </si>
  <si>
    <t>Е1101-011-02 МИНСТРОЙ РУЗ 05.01.21 N 9 К=6</t>
  </si>
  <si>
    <t>УСТРОЙСТВО СТЯЖЕК ЦЕМЕНТНЫХ НА КАЖДЫЕ 5 ММ ИЗМЕНЕНИЯ ТОЛЩИНЫ СТЯЖКИ ДОБАВЛЯТЬ К НОРМЕ 11-01-011-01</t>
  </si>
  <si>
    <t>75.1</t>
  </si>
  <si>
    <t>75.2</t>
  </si>
  <si>
    <t>75.3</t>
  </si>
  <si>
    <t>76</t>
  </si>
  <si>
    <t>Е1504-025-03 ДОП. 4</t>
  </si>
  <si>
    <t>УЛУЧШЕННАЯ ОКРАСКА МАСЛЯНЫМИ СОСТАВАМИ ПОЛОВ</t>
  </si>
  <si>
    <t>100М2 ОКРАШИВАЕМОЙ ПОВЕРХНОСТИ</t>
  </si>
  <si>
    <t>76.1</t>
  </si>
  <si>
    <t>76.2</t>
  </si>
  <si>
    <t>31655</t>
  </si>
  <si>
    <t>ОЛИФА ДЛЯ УЛУЧШЕННОЙ ОКРАСКИ (10% НАТУРАЛЬНОЙ, 90% КОМБИНИРОВАННОЙ)</t>
  </si>
  <si>
    <t>76.3</t>
  </si>
  <si>
    <t>31714</t>
  </si>
  <si>
    <t>ШПАТЛЕВКА МАСЛЯНО-КЛЕЕВАЯ</t>
  </si>
  <si>
    <t>76.4</t>
  </si>
  <si>
    <t>35512</t>
  </si>
  <si>
    <t>ПЕМЗА ШЛАКОВАЯ (ЩЕБЕНЬ ПОРИСТЫЙ ИЗ МЕТАЛЛУРГИЧЕСКОГО ШЛАКА), МАРКА 600, ФРАКЦИЯ ОТ 5 ДО 10 ММ</t>
  </si>
  <si>
    <t>76.5</t>
  </si>
  <si>
    <t>35538</t>
  </si>
  <si>
    <t>ШКУРКА ШЛИФОВАЛЬНАЯ ДВУХСЛОЙНАЯ С ЗЕРНИСТОСТЬЮ 40/25</t>
  </si>
  <si>
    <t>76.6</t>
  </si>
  <si>
    <t>43231</t>
  </si>
  <si>
    <t>КРАСКИ МАСЛЯНЫЕ ГОТОВЫЕ К ПРИМЕНЕНИЮ ДЛЯ ВНУТРЕННИХ РАБОТ</t>
  </si>
  <si>
    <t>76.7</t>
  </si>
  <si>
    <t>44059</t>
  </si>
  <si>
    <t>ВЕТОШЬ</t>
  </si>
  <si>
    <t>77</t>
  </si>
  <si>
    <t>Е1101-039-02 МИНСТРОЙ РУЗ 05.01.21 N 9</t>
  </si>
  <si>
    <t>УСТРОЙСТВО ПЛИНТУСОВ ЦЕМЕНТНЫХ</t>
  </si>
  <si>
    <t>77.1</t>
  </si>
  <si>
    <t>77.2</t>
  </si>
  <si>
    <t>ПОЛЫ РЕЛИННЫЕ</t>
  </si>
  <si>
    <t>78</t>
  </si>
  <si>
    <t>78.1</t>
  </si>
  <si>
    <t>79</t>
  </si>
  <si>
    <t>80</t>
  </si>
  <si>
    <t>80.1</t>
  </si>
  <si>
    <t>80.2</t>
  </si>
  <si>
    <t>80.3</t>
  </si>
  <si>
    <t>80.4</t>
  </si>
  <si>
    <t>81</t>
  </si>
  <si>
    <t>Е1101-011-02 МИНСТРОЙ РУЗ 05.01.21 N 9 К=2</t>
  </si>
  <si>
    <t>81.1</t>
  </si>
  <si>
    <t>81.2</t>
  </si>
  <si>
    <t>81.3</t>
  </si>
  <si>
    <t>82</t>
  </si>
  <si>
    <t>Е1101-037-02 МИНСТРОЙ РУЗ 05.01.21 N 9</t>
  </si>
  <si>
    <t>УСТРОЙСТВО ПОКРЫТИЙ ИЗ РЕЛИНА НА КЛЕЕ КН-2</t>
  </si>
  <si>
    <t>82.1</t>
  </si>
  <si>
    <t>82.2</t>
  </si>
  <si>
    <t>31705</t>
  </si>
  <si>
    <t>ШПАТЛЕВКА ПФ-002 КРАСНО-КОРИЧНЕВАЯ</t>
  </si>
  <si>
    <t>82.3</t>
  </si>
  <si>
    <t>32121</t>
  </si>
  <si>
    <t>МАСТИКА КЛЕЯЩАЯ КАУЧУКОВАЯ КН-2</t>
  </si>
  <si>
    <t>82.4</t>
  </si>
  <si>
    <t>ЛИНОЛЕУМ ПВХ БЕЗ ПОД ОСНОВЫ ДЛЯ ПРОИЗВОДСТВЕННЫХ ПОМЕЩЕНИЙ, КОЛЛЕКЦИЯ "РЕЛИН", ТОЛЩИНОЙ 2,0 ММ, ШИРИНОЙ 2,0 М (ЗАЩИТНЫЙ СЛОЙ 0,7 ММ)</t>
  </si>
  <si>
    <t>84</t>
  </si>
  <si>
    <t>Е1101-040-03 МИНСТРОЙ РУЗ 05.01.21 N 9</t>
  </si>
  <si>
    <t>УСТРОЙСТВО ПЛИНТУСОВ ПЛАСТИКОВЫХ НА ВИНТАХ САМОНАРЕЗАЮЩИХ</t>
  </si>
  <si>
    <t>84.1</t>
  </si>
  <si>
    <t>84.2</t>
  </si>
  <si>
    <t>84.3</t>
  </si>
  <si>
    <t>1041</t>
  </si>
  <si>
    <t>ШУРУПОВЕРТЫ</t>
  </si>
  <si>
    <t>84.4</t>
  </si>
  <si>
    <t>29840</t>
  </si>
  <si>
    <t>УГОЛОК НАРУЖНЫЙ ДЛЯ ПЛАСТИКОВОГО ПЛИНТУСА</t>
  </si>
  <si>
    <t>84.5</t>
  </si>
  <si>
    <t>29841</t>
  </si>
  <si>
    <t>УГОЛОК ВНУТРЕННИЙ ДЛЯ ПЛАСТИКОВОГО ПЛИНТУСА</t>
  </si>
  <si>
    <t>84.6</t>
  </si>
  <si>
    <t>29842</t>
  </si>
  <si>
    <t>СОЕДИНИТЕЛЬ ДЛЯ ПЛАСТИКОВОГО ПЛИНТУСА</t>
  </si>
  <si>
    <t>84.7</t>
  </si>
  <si>
    <t>29843</t>
  </si>
  <si>
    <t>ЗАГЛУШКА ТОРЦЕВАЯ ДЛЯ ПЛАСТИКОВОГО ПЛИНТУСА</t>
  </si>
  <si>
    <t>84.8</t>
  </si>
  <si>
    <t>30795</t>
  </si>
  <si>
    <t>ДЮБЕЛИ РАСПОРНЫЕ ПОЛИЭТИЛЕНОВЫЕ 6Х30 ММ</t>
  </si>
  <si>
    <t>10 ШТ</t>
  </si>
  <si>
    <t>84.9</t>
  </si>
  <si>
    <t>35391</t>
  </si>
  <si>
    <t>ШУРУП САМОНАРЕЗАЮЩИЙ (TN) 3,5/35 ММ</t>
  </si>
  <si>
    <t>84.10</t>
  </si>
  <si>
    <t>44346</t>
  </si>
  <si>
    <t>ПЛИНТУСА ДЛЯ ПОЛОВ ПЛАСТИКОВЫЕ</t>
  </si>
  <si>
    <t>ПОЛЫ ИЗ СПЕЦИАЛЬНОГО СПОРТИВНОГО ПОКРЫТИЯ</t>
  </si>
  <si>
    <t>85</t>
  </si>
  <si>
    <t>Е1101-002-03 МИНСТРОЙ РУЗ 05.01.21 N 9</t>
  </si>
  <si>
    <t>УСТРОЙСТВО ПОДСТИЛАЮЩИХ СЛОЕВ ГРАВИЙНЫХ</t>
  </si>
  <si>
    <t>85.1</t>
  </si>
  <si>
    <t>85.2</t>
  </si>
  <si>
    <t>85.3</t>
  </si>
  <si>
    <t>85.4</t>
  </si>
  <si>
    <t>1866</t>
  </si>
  <si>
    <t>ТРАМБОВКИ ПНЕВМАТИЧЕСКИЕ</t>
  </si>
  <si>
    <t>85.5</t>
  </si>
  <si>
    <t>85.6</t>
  </si>
  <si>
    <t>45056</t>
  </si>
  <si>
    <t>ГРАВИЙ ДЛЯ СТРОИТЕЛЬНЫХ РАБОТ ФРАКЦИИ 20-40 ММ</t>
  </si>
  <si>
    <t>86</t>
  </si>
  <si>
    <t>Е1101-002-09 МИНСТРОЙ РУЗ 05.01.21 N 9</t>
  </si>
  <si>
    <t>УСТРОЙСТВО ПОДСТИЛАЮЩИХ СЛОЕВ БЕТОННЫХ</t>
  </si>
  <si>
    <t>86.1</t>
  </si>
  <si>
    <t>86.2</t>
  </si>
  <si>
    <t>86.3</t>
  </si>
  <si>
    <t>6312</t>
  </si>
  <si>
    <t>БЕТОН ТЯЖЕЛЫЙ КЛАССА В7,5 /М-100/ ФРАКЦИИ 5-20 ММ</t>
  </si>
  <si>
    <t>86.4</t>
  </si>
  <si>
    <t>86.5</t>
  </si>
  <si>
    <t>32105</t>
  </si>
  <si>
    <t>МАСТИКА БИТУМНО-ЛАТЕКСНАЯ КРОВЕЛЬНАЯ</t>
  </si>
  <si>
    <t>86.6</t>
  </si>
  <si>
    <t>36138</t>
  </si>
  <si>
    <t>ПИЛОМАТЕРИАЛЫ ХВОЙНЫХ ПОРОД ДОСКИ НЕОБРЕЗНЫЕ ДЛИНОЙ 2-3,75 М, ВСЕ ШИРИНЫ, ТОЛЩИНОЙ 32-40 ММ IV СОРТА</t>
  </si>
  <si>
    <t>87</t>
  </si>
  <si>
    <t>87.1</t>
  </si>
  <si>
    <t>88</t>
  </si>
  <si>
    <t>89</t>
  </si>
  <si>
    <t>89.1</t>
  </si>
  <si>
    <t>89.2</t>
  </si>
  <si>
    <t>89.3</t>
  </si>
  <si>
    <t>89.4</t>
  </si>
  <si>
    <t>90</t>
  </si>
  <si>
    <t>Е1101-011-02 МИНСТРОЙ РУЗ 05.01.21 N 9 К=4</t>
  </si>
  <si>
    <t>90.1</t>
  </si>
  <si>
    <t>90.2</t>
  </si>
  <si>
    <t>90.3</t>
  </si>
  <si>
    <t>91</t>
  </si>
  <si>
    <t>Е1101-037-01 МИНСТРОЙ РУЗ 05.01.21 N 9</t>
  </si>
  <si>
    <t>УСТРОЙСТВО ПОКРЫТИЙ ИЗ СПОРТИВНОГО ПОКРЫТИЯ НА КЛЕЕ БУСТИЛАТ</t>
  </si>
  <si>
    <t>91.1</t>
  </si>
  <si>
    <t>91.2</t>
  </si>
  <si>
    <t>31688</t>
  </si>
  <si>
    <t>КЛЕЙ "БУСТИЛАТ"</t>
  </si>
  <si>
    <t>91.3</t>
  </si>
  <si>
    <t>92</t>
  </si>
  <si>
    <t>СПОРТИВНОЕ ПОКРЫТИЕ ИЗ ПВХ, ДЛЯ СПОРТИВНЫХ ПОМЕЩЕНИЙ, КОЛЛЕКЦИЯ "SANFA SPORT" (ТОЛЩИНОЙ 4,5 ММ, ШИРИНОЙ 1,5 М)</t>
  </si>
  <si>
    <t>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</si>
  <si>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</si>
  <si>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</si>
  <si>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</si>
  <si>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</si>
  <si>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</si>
  <si>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</si>
  <si>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</si>
  <si>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</si>
  <si>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</si>
  <si>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</si>
  <si>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РАЗДЕЛ 7. ПРОЕМЫ</t>
  </si>
  <si>
    <t>94</t>
  </si>
  <si>
    <t>Е1001-036-01ДОП.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</si>
  <si>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2 М2</t>
  </si>
  <si>
    <t>100 М2</t>
  </si>
  <si>
    <t>94.1</t>
  </si>
  <si>
    <t>94.2</t>
  </si>
  <si>
    <t>94.3</t>
  </si>
  <si>
    <t>2875</t>
  </si>
  <si>
    <t>ПЕРФОРАТОРЫ ЭЛЕКТРИЧЕСКИЕ</t>
  </si>
  <si>
    <t>94.4</t>
  </si>
  <si>
    <t>29962</t>
  </si>
  <si>
    <t>ЗАКЛАДНЫЕ ДЕТАЛИ ИЗ АЛЮМИНИЕВОГО ПРОФИЛЯ РАЗМЕРОМ 60Х27Х0,6</t>
  </si>
  <si>
    <t>94.5</t>
  </si>
  <si>
    <t>31478</t>
  </si>
  <si>
    <t>ДЮБЕЛЬ-ПРОБКИ ДЛ. 65 ММ</t>
  </si>
  <si>
    <t>94.6</t>
  </si>
  <si>
    <t>76853</t>
  </si>
  <si>
    <t>ШУРУПЫ-САМОРЕЗЫ 35 ММ</t>
  </si>
  <si>
    <t>94.7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</si>
  <si>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</si>
  <si>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</si>
  <si>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95</t>
  </si>
  <si>
    <t>Е1001-036-03ДОП.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</si>
  <si>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5 М2</t>
  </si>
  <si>
    <t>95.1</t>
  </si>
  <si>
    <t>95.2</t>
  </si>
  <si>
    <t>95.3</t>
  </si>
  <si>
    <t>95.4</t>
  </si>
  <si>
    <t>95.5</t>
  </si>
  <si>
    <t>95.6</t>
  </si>
  <si>
    <t>95.7</t>
  </si>
  <si>
    <t>96</t>
  </si>
  <si>
    <t>Е1001-036-04ДОП.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</si>
  <si>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10 М2</t>
  </si>
  <si>
    <t>96.1</t>
  </si>
  <si>
    <t>96.2</t>
  </si>
  <si>
    <t>96.3</t>
  </si>
  <si>
    <t>96.4</t>
  </si>
  <si>
    <t>96.5</t>
  </si>
  <si>
    <t>96.6</t>
  </si>
  <si>
    <t>96.7</t>
  </si>
  <si>
    <t>97</t>
  </si>
  <si>
    <t>ОКОННЫЕ БЛОКИ ПЛАСТИКОВЫЕ</t>
  </si>
  <si>
    <t>98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</si>
  <si>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</si>
  <si>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</si>
  <si>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98.1</t>
  </si>
  <si>
    <t>98.2</t>
  </si>
  <si>
    <t>98.3</t>
  </si>
  <si>
    <t>98.4</t>
  </si>
  <si>
    <t>98.5</t>
  </si>
  <si>
    <t>98.6</t>
  </si>
  <si>
    <t>98.7</t>
  </si>
  <si>
    <t>99</t>
  </si>
  <si>
    <t>Е1001-037-02ДОП.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</si>
  <si>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БОЛЕЕ 3 М2</t>
  </si>
  <si>
    <t>99.1</t>
  </si>
  <si>
    <t>99.2</t>
  </si>
  <si>
    <t>99.3</t>
  </si>
  <si>
    <t>99.4</t>
  </si>
  <si>
    <t>99.5</t>
  </si>
  <si>
    <t>99.6</t>
  </si>
  <si>
    <t>99.7</t>
  </si>
  <si>
    <t>100</t>
  </si>
  <si>
    <t>ДВЕРНЫЕ БЛОКИ ИЗ АЛЮМИНИЕВОГО ПРОФИЛЯ</t>
  </si>
  <si>
    <t>101</t>
  </si>
  <si>
    <t>Е1001-039-01</t>
  </si>
  <si>
    <t>УСТАНОВКА БЛОКОВ В НАРУЖНЫХ И ВНУТРЕННИХ ДВЕРНЫХ ПРОЕМАХ В КАМЕННЫХ СТЕНАХ ПЛОЩАДЬЮ ПРОЕМА ДО 3 М2</t>
  </si>
  <si>
    <t>100М2 ПРОЕМОВ</t>
  </si>
  <si>
    <t>101.1</t>
  </si>
  <si>
    <t>101.2</t>
  </si>
  <si>
    <t>101.3</t>
  </si>
  <si>
    <t>12146</t>
  </si>
  <si>
    <t>РАСТВОР ГОТОВЫЙ ОТДЕЛОЧНЫЙ ТЯЖЕЛЫЙ, ИЗВЕСТКОВЫЙ: 1:2,0</t>
  </si>
  <si>
    <t>101.4</t>
  </si>
  <si>
    <t>29917</t>
  </si>
  <si>
    <t>БЛОКИ ДВЕРНЫЕ ДЕРЕВЯННЫЕ ФИЛЕНЧАТЫЕ ИЗ МДФ</t>
  </si>
  <si>
    <t>101.5</t>
  </si>
  <si>
    <t>101.6</t>
  </si>
  <si>
    <t>101.7</t>
  </si>
  <si>
    <t>102</t>
  </si>
  <si>
    <t>Е1001-039-02</t>
  </si>
  <si>
    <t>УСТАНОВКА БЛОКОВ В НАРУЖНЫХ И ВНУТРЕННИХ ДВЕРНЫХ ПРОЕМАХ В КАМЕННЫХ СТЕНАХ ПЛОЩАДЬЮ ПРОЕМА БОЛЕЕ 3 М2</t>
  </si>
  <si>
    <t>102.1</t>
  </si>
  <si>
    <t>102.2</t>
  </si>
  <si>
    <t>102.3</t>
  </si>
  <si>
    <t>102.4</t>
  </si>
  <si>
    <t>102.5</t>
  </si>
  <si>
    <t>102.6</t>
  </si>
  <si>
    <t>102.7</t>
  </si>
  <si>
    <t>103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</si>
  <si>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</si>
  <si>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</si>
  <si>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</si>
  <si>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103.1</t>
  </si>
  <si>
    <t>103.2</t>
  </si>
  <si>
    <t>103.3</t>
  </si>
  <si>
    <t>81864</t>
  </si>
  <si>
    <t>КЛИНЬЯ ДЕРЕВЯННЫЕ</t>
  </si>
  <si>
    <t>103.4</t>
  </si>
  <si>
    <t>85343</t>
  </si>
  <si>
    <t>ДОСКИ ПОДОКОННЫЕ ИЗ ПВХ</t>
  </si>
  <si>
    <t>104</t>
  </si>
  <si>
    <t>104.1</t>
  </si>
  <si>
    <t>104.2</t>
  </si>
  <si>
    <t>104.3</t>
  </si>
  <si>
    <t>104.4</t>
  </si>
  <si>
    <t>105</t>
  </si>
  <si>
    <t>Е0802-007-04 МИНСТРОЙ РУЗ 05.01.21 N 2</t>
  </si>
  <si>
    <t>УСТАНОВКА МЕТАЛЛИЧЕСКИХ РЕШЕТОК В ПОДГОТОВЛЕННЫЕ ПРОЕМЫ</t>
  </si>
  <si>
    <t>Т МЕТАЛЛИЧЕСКИХ ИЗДЕЛИЙ</t>
  </si>
  <si>
    <t>105.1</t>
  </si>
  <si>
    <t>105.2</t>
  </si>
  <si>
    <t>105.3</t>
  </si>
  <si>
    <t>105.4</t>
  </si>
  <si>
    <t>105.5</t>
  </si>
  <si>
    <t>105.6</t>
  </si>
  <si>
    <t>35312</t>
  </si>
  <si>
    <t>ЭЛЕКТРОДЫ ДИАМЕТРОМ 4 ММ Э46</t>
  </si>
  <si>
    <t>106</t>
  </si>
  <si>
    <t>УГОЛОК 50Х50Х4</t>
  </si>
  <si>
    <t>107</t>
  </si>
  <si>
    <t>СЕТКА РЯБИЦА</t>
  </si>
  <si>
    <t>108</t>
  </si>
  <si>
    <t>Е1504-030-04 К=0,5</t>
  </si>
  <si>
    <t>МАСЛЯНАЯ ОКРАСКА МЕТАЛЛИЧЕСКИХ ПОВЕРХНОСТЕЙ РЕШЕТОК, ПЕРЕПЛЕТОВ, ТРУБ ДИАМЕТРОМ МЕНЕЕ 50 ММ И Т.П., КОЛИЧЕСТВО ОКРАСОК 2</t>
  </si>
  <si>
    <t>100М2 ОТДЕЛЫВАЕМОЙ ПОВЕРХНОСТИ</t>
  </si>
  <si>
    <t>108.1</t>
  </si>
  <si>
    <t>108.2</t>
  </si>
  <si>
    <t>31392</t>
  </si>
  <si>
    <t>ОЛИФА НАТУРАЛЬНАЯ</t>
  </si>
  <si>
    <t>108.3</t>
  </si>
  <si>
    <t>108.4</t>
  </si>
  <si>
    <t>РАЗДЕЛ 8. ВНУТРЕННЯЯ ОТДЕЛКА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</si>
  <si>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</si>
  <si>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</si>
  <si>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</si>
  <si>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</si>
  <si>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</si>
  <si>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</si>
  <si>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</si>
  <si>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</si>
  <si>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</si>
  <si>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110</t>
  </si>
  <si>
    <t>110.1</t>
  </si>
  <si>
    <t>110.2</t>
  </si>
  <si>
    <t>110.3</t>
  </si>
  <si>
    <t>110.4</t>
  </si>
  <si>
    <t>110.5</t>
  </si>
  <si>
    <t>110.6</t>
  </si>
  <si>
    <t>111</t>
  </si>
  <si>
    <t>Е1001-022-03</t>
  </si>
  <si>
    <t>ПОДШИВКА ПОТОЛКОВ ПЛИТАМИ ДРЕВЕСНОВОЛОКНИСТЫМИ ТВЕРДЫМИ ТОЛЩИНОЙ 5ММ</t>
  </si>
  <si>
    <t>100М2 ПОТОЛКОВ</t>
  </si>
  <si>
    <t>111.1</t>
  </si>
  <si>
    <t>111.2</t>
  </si>
  <si>
    <t>111.3</t>
  </si>
  <si>
    <t>111.4</t>
  </si>
  <si>
    <t>32345</t>
  </si>
  <si>
    <t>ПЛИТЫ ДРЕВЕСНОВОЛОКНИСТЫЕ СУХОГО СПОСОБА ПРОИЗВОДСТВА ГРУППЫ А ТВЕРДЫЕ, МАРКИ ТС-400 ТОЛЩИНОЙ 5 ММ</t>
  </si>
  <si>
    <t>1000М2</t>
  </si>
  <si>
    <t>112</t>
  </si>
  <si>
    <t>Е1504-025-02 ДОП. 4</t>
  </si>
  <si>
    <t>УЛУЧШЕННАЯ ОКРАСКА МАСЛЯНЫМИ СОСТАВАМИ ПО ДЕРЕВУ ПОТОЛКОВ</t>
  </si>
  <si>
    <t>112.1</t>
  </si>
  <si>
    <t>112.2</t>
  </si>
  <si>
    <t>112.3</t>
  </si>
  <si>
    <t>112.4</t>
  </si>
  <si>
    <t>112.5</t>
  </si>
  <si>
    <t>112.6</t>
  </si>
  <si>
    <t>112.7</t>
  </si>
  <si>
    <t>113</t>
  </si>
  <si>
    <t>Е1502-035-04</t>
  </si>
  <si>
    <t>ОТДЕЛКА ПОВЕРХНОСТЕЙ ИЗ СБОРНЫХ ЭЛЕМЕНТОВ И ПЛИТ ПОД ОКРАСКУ ИЛИ ОКЛЕЙКУ ОБОЯМИ ПОТОЛКОВ СБОРНЫХ ИЗ ПЛИТ</t>
  </si>
  <si>
    <t>113.1</t>
  </si>
  <si>
    <t>113.2</t>
  </si>
  <si>
    <t>114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</si>
  <si>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</si>
  <si>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</si>
  <si>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114.1</t>
  </si>
  <si>
    <t>114.2</t>
  </si>
  <si>
    <t>31054</t>
  </si>
  <si>
    <t>КРАСКИ ВОДОЭМУЛЬСИОННЫЕ</t>
  </si>
  <si>
    <t>114.3</t>
  </si>
  <si>
    <t>31710</t>
  </si>
  <si>
    <t>ШПАТЛЕВКА КЛЕЕВАЯ</t>
  </si>
  <si>
    <t>114.4</t>
  </si>
  <si>
    <t>114.5</t>
  </si>
  <si>
    <t>115</t>
  </si>
  <si>
    <t>Е1502-019-03 ДОП. 12 МИНСТРОЙ РУЗ N 519 ОТ 18.11.2019 Г.</t>
  </si>
  <si>
    <t>СПЛОШНОЕ ВЫРАВНИВАНИЕ ПОВЕРХНОСТЕЙ [ОДНОСЛОЙНАЯ ШТУКАТУРКА] ИЗ СУХИХ РАСТВОРНЫХ СМЕСЕЙ ТОЛЩИНОЙ ДО 10 ММ СТЕН</t>
  </si>
  <si>
    <t>115.1</t>
  </si>
  <si>
    <t>115.2</t>
  </si>
  <si>
    <t>115.3</t>
  </si>
  <si>
    <t>1914</t>
  </si>
  <si>
    <t>РАСТВОРОСМЕСИТЕЛИ ПЕРЕДВИЖНЫЕ 65 Л</t>
  </si>
  <si>
    <t>115.4</t>
  </si>
  <si>
    <t>115.5</t>
  </si>
  <si>
    <t>45036</t>
  </si>
  <si>
    <t>СМЕСЬ РАСТВОРНАЯ СУХАЯ</t>
  </si>
  <si>
    <t>116</t>
  </si>
  <si>
    <t>Е1502-019-11 ДОП. 12 МИНСТРОЙ РУЗ N 519 ОТ 18.11.2019 Г. К=8</t>
  </si>
  <si>
    <t>ВЫЧИТАЕТСЯ ПОЗИЦИЯ: НА КАЖДЫЙ ММ ИЗМЕНЕНИЯ ТОЛЩИНЫ ИСКЛЮЧАЕТСЯ СТЕН</t>
  </si>
  <si>
    <t>116.1</t>
  </si>
  <si>
    <t>116.2</t>
  </si>
  <si>
    <t>116.3</t>
  </si>
  <si>
    <t>116.4</t>
  </si>
  <si>
    <t>117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</si>
  <si>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</si>
  <si>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</si>
  <si>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117.1</t>
  </si>
  <si>
    <t>117.2</t>
  </si>
  <si>
    <t>117.3</t>
  </si>
  <si>
    <t>117.4</t>
  </si>
  <si>
    <t>117.5</t>
  </si>
  <si>
    <t>РАЗДЕЛ 9. НАРУЖНАЯ ОТДЕЛКА</t>
  </si>
  <si>
    <t>118</t>
  </si>
  <si>
    <t>Е1502-011-01 ДОП. 8</t>
  </si>
  <si>
    <t>УСТРОЙСТВО НАРУЖНОЙ ТЕПЛОИЗОЛЯЦИИ ЗДАНИЙ С ТОНКОЙ ШТУКАТУРКОЙ ПО УТЕПЛИТЕЛЮ ТОЛЩИНОЙ ПЛИТ ДО 50 ММ</t>
  </si>
  <si>
    <t>118.1</t>
  </si>
  <si>
    <t>118.2</t>
  </si>
  <si>
    <t>118.3</t>
  </si>
  <si>
    <t>118.4</t>
  </si>
  <si>
    <t>982</t>
  </si>
  <si>
    <t>ЛЕБЕДКИ ЭЛЕКТРИЧЕСКИЕ, ТЯГОВЫМ УСИЛИЕМ 122,62 (12,5) КН (Т)</t>
  </si>
  <si>
    <t>118.5</t>
  </si>
  <si>
    <t>1114</t>
  </si>
  <si>
    <t>МАШИНЫ ЛИСТОГИБОЧНЫЕ СПЕЦИАЛЬНЫЕ (ВАЛЬЦЫ)</t>
  </si>
  <si>
    <t>118.6</t>
  </si>
  <si>
    <t>1146</t>
  </si>
  <si>
    <t>МАШИНЫ ШЛИФОВАЛЬНЫЕ УГЛОВЫЕ</t>
  </si>
  <si>
    <t>118.7</t>
  </si>
  <si>
    <t>1481</t>
  </si>
  <si>
    <t>ПОГРУЗЧИКИ ОДНОКОВШОВЫЕ НА ПНЕВМОКОЛЕСНОМ ХОДУ</t>
  </si>
  <si>
    <t>118.8</t>
  </si>
  <si>
    <t>2511</t>
  </si>
  <si>
    <t>АВТОМОБИЛИ БОРТОВЫЕ ГРУЗОПОДЪЕМНОСТЬЮ ДО 15 Т</t>
  </si>
  <si>
    <t>118.9</t>
  </si>
  <si>
    <t>3325</t>
  </si>
  <si>
    <t>ДРЕЛЬ-ПЕРФОРАТОР ЭЛЕКТРИЧЕСКАЯ</t>
  </si>
  <si>
    <t>118.10</t>
  </si>
  <si>
    <t>118.11</t>
  </si>
  <si>
    <t>31122</t>
  </si>
  <si>
    <t>ПЕНА МОНТАЖНАЯ ДЛЯ ГЕРМЕТИЗАЦИИ СТЫКОВ В БАЛЛОНЧИКЕ ЕМКОСТЬЮ 0,85 Л</t>
  </si>
  <si>
    <t>118.12</t>
  </si>
  <si>
    <t>55216</t>
  </si>
  <si>
    <t>ШТУКАТУРКА ФАСАДНАЯ ДЕКОРАТИВНАЯ ТИПА "BOLIX MPKA15DM"</t>
  </si>
  <si>
    <t>118.13</t>
  </si>
  <si>
    <t>55217</t>
  </si>
  <si>
    <t>ЗАКЛЕПКА СТД-985</t>
  </si>
  <si>
    <t>118.14</t>
  </si>
  <si>
    <t>55218</t>
  </si>
  <si>
    <t>ГРУНТОВКА ПОЛИМЕРНАЯ ТИПА "BOLIX O"</t>
  </si>
  <si>
    <t>118.15</t>
  </si>
  <si>
    <t>55219</t>
  </si>
  <si>
    <t>ГРУНТОВКА ТИПА "BOLIX SG"</t>
  </si>
  <si>
    <t>118.16</t>
  </si>
  <si>
    <t>55221</t>
  </si>
  <si>
    <t>ЛЕНТА ПСУЛ</t>
  </si>
  <si>
    <t>118.17</t>
  </si>
  <si>
    <t>55222</t>
  </si>
  <si>
    <t>СЕТКА АРМИРУЮЩАЯ ФАСАДНАЯ SSA1363-4SM</t>
  </si>
  <si>
    <t>118.18</t>
  </si>
  <si>
    <t>55223</t>
  </si>
  <si>
    <t>ДЮБЕЛЬ РАСПОРНЫЙ С МЕТАЛЛИЧЕСКИМ СТЕРЖНЕМ 10Х120 ММ</t>
  </si>
  <si>
    <t>10ШТ</t>
  </si>
  <si>
    <t>118.19</t>
  </si>
  <si>
    <t>55228</t>
  </si>
  <si>
    <t>СВЕРЛА КОЛЬЦЕВЫЕ АЛМАЗНЫЕ ДИАМЕТРОМ 5 ММ</t>
  </si>
  <si>
    <t>118.20</t>
  </si>
  <si>
    <t>55229</t>
  </si>
  <si>
    <t>СТАЛЬ ЛИСТОВАЯ ОЦИНКОВАННАЯ ТОЛЩИНОЙ ЛИСТА 0,55 ММ</t>
  </si>
  <si>
    <t>118.21</t>
  </si>
  <si>
    <t>55230</t>
  </si>
  <si>
    <t>КЛЕЙ УНИВЕРСАЛЬНЫЙ ДЛЯ СИСТЕМ УТЕПЛЕНИЯ ТИПА "BOLIX WM"</t>
  </si>
  <si>
    <t>118.22</t>
  </si>
  <si>
    <t>55231</t>
  </si>
  <si>
    <t>КЛЕЙ ДЛЯ ПРИКЛЕИВАНИЯ МИНЕРАЛЬНОЙ ВАТЫ ТИПА "BOLIX ZW"</t>
  </si>
  <si>
    <t>118.23</t>
  </si>
  <si>
    <t>55246</t>
  </si>
  <si>
    <t>ПРОФИЛЬ ЦОКОЛЬНЫЙ AL 50 ММ, ДЛИНА 2500 ММ</t>
  </si>
  <si>
    <t>118.24</t>
  </si>
  <si>
    <t>55251</t>
  </si>
  <si>
    <t>УГОЛОК ПВХ С СТЕКЛОСЕТКОЙ</t>
  </si>
  <si>
    <t>118.25</t>
  </si>
  <si>
    <t>61615</t>
  </si>
  <si>
    <t>ДЮБЕЛИ ДЛЯ ПРИСТРЕЛКИ</t>
  </si>
  <si>
    <t>119</t>
  </si>
  <si>
    <t>УТЕПЛЕНИЕ БАЗАЛЬТОВЫМ ВОЛОКНОМ ПЛОТНОСТЬ 140 КГ/М3</t>
  </si>
  <si>
    <t>120</t>
  </si>
  <si>
    <t>Е1502-031-01</t>
  </si>
  <si>
    <t>ШТУКАТУРКА ПОВЕРХНОСТЕЙ ОКОННЫХ И ДВЕРНЫХ ОТКОСОВ ПО БЕТОНУ И КАМНЮ ПЛОСКИХ</t>
  </si>
  <si>
    <t>120.1</t>
  </si>
  <si>
    <t>120.2</t>
  </si>
  <si>
    <t>120.3</t>
  </si>
  <si>
    <t>121</t>
  </si>
  <si>
    <t>Е1502-039-03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</si>
  <si>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СПЛОШНОЕ НАНЕСЕНИЕ С ПОЛИРОВКОЙ ПОВЕРХНОСТИ (БЕЗ РИСУНКА) С РАСХОДОМ 200 КГ МЕХАНИЗИРОВАННЫМ СПОСОБОМ</t>
  </si>
  <si>
    <t>121.1</t>
  </si>
  <si>
    <t>121.2</t>
  </si>
  <si>
    <t>121.3</t>
  </si>
  <si>
    <t>1147</t>
  </si>
  <si>
    <t>МАШИНЫ ШЛИФОВАЛЬНЫЕ ЭЛЕКТРИЧЕСКИЕ</t>
  </si>
  <si>
    <t>121.4</t>
  </si>
  <si>
    <t>2517</t>
  </si>
  <si>
    <t>АГРЕГАТЫ ОКРАСОЧНЫЕ С ПНЕВМАТИЧЕСКИМ РАСПЫЛЕНИЕМ ДЛЯ ОКРАСКИ ФАСАДОВ ЗДАНИЙ 500 М3/Ч МОЩНОСТЬЮ 1 КВТ</t>
  </si>
  <si>
    <t>121.5</t>
  </si>
  <si>
    <t>121.6</t>
  </si>
  <si>
    <t>31641</t>
  </si>
  <si>
    <t>ГРУНТОВКА НА ОСНОВЕ МИКРОКАЛЬЦИТА</t>
  </si>
  <si>
    <t>121.7</t>
  </si>
  <si>
    <t>121.8</t>
  </si>
  <si>
    <t>121.9</t>
  </si>
  <si>
    <t>46051</t>
  </si>
  <si>
    <t>ДИСК ПОЛИРОВОЧНЫЙ Д 125 ММ</t>
  </si>
  <si>
    <t>121.10</t>
  </si>
  <si>
    <t>442908</t>
  </si>
  <si>
    <t>ЛАК ВОДНО-ДИСПЕРСИОННЫЙ "STONEMIX" НА ОСНОВЕ АКРИЛА</t>
  </si>
  <si>
    <t>121.11</t>
  </si>
  <si>
    <t>443103</t>
  </si>
  <si>
    <t>СМЕСЬ УНИВЕРСАЛЬНАЯ ДЕКОРАТИВНАЯ "STONEMIX" НА ОСНОВЕ ТРАВЕРТИНА</t>
  </si>
  <si>
    <t>РАЗДЕЛ 10. ОТМОСТКА</t>
  </si>
  <si>
    <t>122</t>
  </si>
  <si>
    <t>Е1101-001-01 МИНСТРОЙ РУЗ 05.01.21 N 9</t>
  </si>
  <si>
    <t>УПЛОТНЕНИЕ ГРУНТА ГРАВИЕМ</t>
  </si>
  <si>
    <t>122.1</t>
  </si>
  <si>
    <t>122.2</t>
  </si>
  <si>
    <t>122.3</t>
  </si>
  <si>
    <t>620</t>
  </si>
  <si>
    <t>КАТКИ ДОРОЖНЫЕ САМОХОДНЫЕ ГЛАДКИЕ 5 Т</t>
  </si>
  <si>
    <t>122.4</t>
  </si>
  <si>
    <t>122.5</t>
  </si>
  <si>
    <t>122.6</t>
  </si>
  <si>
    <t>122.7</t>
  </si>
  <si>
    <t>45055</t>
  </si>
  <si>
    <t>ГРАВИЙ ДЛЯ СТРОИТЕЛЬНЫХ РАБОТ ФРАКЦИИ 40-70 ММ</t>
  </si>
  <si>
    <t>123</t>
  </si>
  <si>
    <t>Е0601-001-01 ДОП. 3</t>
  </si>
  <si>
    <t>УСТРОЙСТВО БЕТОННОЙ ОТМОСТКИ</t>
  </si>
  <si>
    <t>100 М3 БЕТОНА</t>
  </si>
  <si>
    <t>123.1</t>
  </si>
  <si>
    <t>123.2</t>
  </si>
  <si>
    <t>403</t>
  </si>
  <si>
    <t>ВИБРАТОРЫ ГЛУБИННЫЕ</t>
  </si>
  <si>
    <t>123.3</t>
  </si>
  <si>
    <t>123.4</t>
  </si>
  <si>
    <t>ОТДЕЛ 2. ОТОПЛЕНИЕ И ВЕНТИЛЯЦИЯ</t>
  </si>
  <si>
    <t>РАЗДЕЛ 11. СИСТЕМА ОТОПЛЕНИЯ</t>
  </si>
  <si>
    <t>124</t>
  </si>
  <si>
    <t>Е1602-001-02</t>
  </si>
  <si>
    <t>ПРОКЛАДКА ТРУБОПРОВОДОВ ОТОПЛЕНИЯ ИЗ СТАЛЬНЫХ ВОДОГАЗОПРОВОДНЫХ НЕОЦИНКОВАННЫХ ТРУБ ДИАМЕТРОМ 20 ММ</t>
  </si>
  <si>
    <t>124.1</t>
  </si>
  <si>
    <t>124.2</t>
  </si>
  <si>
    <t>124.3</t>
  </si>
  <si>
    <t>124.4</t>
  </si>
  <si>
    <t>32534</t>
  </si>
  <si>
    <t>ПРОВОЛОКА СВАРОЧНАЯ ЛЕГИРОВАННАЯ ДИАМЕТРОМ 4 ММ</t>
  </si>
  <si>
    <t>124.5</t>
  </si>
  <si>
    <t>34211</t>
  </si>
  <si>
    <t>АЦЕТИЛЕН РАСТВОРЕННЫЙ ТЕХНИЧЕСКИЙ МАРКИ А</t>
  </si>
  <si>
    <t>124.6</t>
  </si>
  <si>
    <t>124.7</t>
  </si>
  <si>
    <t>46302</t>
  </si>
  <si>
    <t>ТРУБЫ СТАЛЬНЫЕ Д 20 ММ</t>
  </si>
  <si>
    <t>125</t>
  </si>
  <si>
    <t>ПРОКЛАДКА ТРУБОПРОВОДОВ ОТОПЛЕНИЯ ИЗ СТАЛЬНЫХ ВОДОГАЗОПРОВОДНЫХ НЕОЦИНКОВАННЫХ ТРУБ ДИАМЕТРОМ 25 ММ</t>
  </si>
  <si>
    <t>125.1</t>
  </si>
  <si>
    <t>125.2</t>
  </si>
  <si>
    <t>125.3</t>
  </si>
  <si>
    <t>125.4</t>
  </si>
  <si>
    <t>125.5</t>
  </si>
  <si>
    <t>125.6</t>
  </si>
  <si>
    <t>46303</t>
  </si>
  <si>
    <t>ТРУБЫ СТАЛЬНЫЕ Д 25 ММ</t>
  </si>
  <si>
    <t>126</t>
  </si>
  <si>
    <t>Е1602-001-04</t>
  </si>
  <si>
    <t>ПРОКЛАДКА ТРУБОПРОВОДОВ ОТОПЛЕНИЯ ИЗ СТАЛЬНЫХ ВОДОГАЗОПРОВОДНЫХ НЕОЦИНКОВАННЫХ ТРУБ ДИАМЕТРОМ 32 ММ</t>
  </si>
  <si>
    <t>126.1</t>
  </si>
  <si>
    <t>126.2</t>
  </si>
  <si>
    <t>126.3</t>
  </si>
  <si>
    <t>126.4</t>
  </si>
  <si>
    <t>126.5</t>
  </si>
  <si>
    <t>126.6</t>
  </si>
  <si>
    <t>126.7</t>
  </si>
  <si>
    <t>46304</t>
  </si>
  <si>
    <t>ТРУБЫ СТАЛЬНЫЕ Д 32 ММ</t>
  </si>
  <si>
    <t>127</t>
  </si>
  <si>
    <t>Е1602-001-05</t>
  </si>
  <si>
    <t>ПРОКЛАДКА ТРУБОПРОВОДОВ ОТОПЛЕНИЯ ИЗ СТАЛЬНЫХ ВОДОГАЗОПРОВОДНЫХ НЕОЦИНКОВАННЫХ ТРУБ ДИАМЕТРОМ 40 ММ</t>
  </si>
  <si>
    <t>127.1</t>
  </si>
  <si>
    <t>127.2</t>
  </si>
  <si>
    <t>127.3</t>
  </si>
  <si>
    <t>127.4</t>
  </si>
  <si>
    <t>127.5</t>
  </si>
  <si>
    <t>127.6</t>
  </si>
  <si>
    <t>127.7</t>
  </si>
  <si>
    <t>46305</t>
  </si>
  <si>
    <t>ТРУБЫ СТАЛЬНЫЕ Д 40 ММ</t>
  </si>
  <si>
    <t>128</t>
  </si>
  <si>
    <t>ПРОКЛАДКА ТРУБОПРОВОДОВ ОТОПЛЕНИЯ ИЗ СТАЛЬНЫХ ВОДОГАЗОПРОВОДНЫХ НЕОЦИНКОВАННЫХ ТРУБ ДИАМЕТРОМ 50 ММ</t>
  </si>
  <si>
    <t>128.1</t>
  </si>
  <si>
    <t>128.2</t>
  </si>
  <si>
    <t>128.3</t>
  </si>
  <si>
    <t>128.4</t>
  </si>
  <si>
    <t>128.5</t>
  </si>
  <si>
    <t>128.6</t>
  </si>
  <si>
    <t>935429</t>
  </si>
  <si>
    <t>ТРУБЫ СТАЛЬНЫЕ ЭЛЕКТРОСВАРНЫЕ ПРЯМОШОВНЫЕ ГОСТ 10705-80 ДН. 57Х3,0 ММ (ВЕС 1 М = 4,00 КГ)</t>
  </si>
  <si>
    <t>129</t>
  </si>
  <si>
    <t>ОТВОДЫ СТАЛЬНЫЕ Д. 20 ММ</t>
  </si>
  <si>
    <t>130</t>
  </si>
  <si>
    <t>ОТВОДЫ СТАЛЬНЫЕ Д. 57 Х 6,0 ММ</t>
  </si>
  <si>
    <t>131</t>
  </si>
  <si>
    <t>Е1603-001-02</t>
  </si>
  <si>
    <t>ПРОКЛАДКА ТРУБОПРОВОДОВ ОТОПЛЕНИЯ ПРИ СТОЯКОВОЙ СИСТЕМЕ ИЗ МНОГОСЛОЙНЫХ МЕТАЛЛ- ПОЛИМЕРНЫХ ТРУБ ДИАМЕТРОМ 20 ММ</t>
  </si>
  <si>
    <t>131.1</t>
  </si>
  <si>
    <t>131.2</t>
  </si>
  <si>
    <t>131.3</t>
  </si>
  <si>
    <t>131.4</t>
  </si>
  <si>
    <t>38027</t>
  </si>
  <si>
    <t>ТРУБЫ ПОЛИПРОПИЛЕНОВЫЕ ДЛЯ ГОРЯЧЕЙ ВОДЫ PN20 Д20 /D"1/2, СТЕНКА 3,4/</t>
  </si>
  <si>
    <t>132</t>
  </si>
  <si>
    <t>УГОЛЬНИКИ ПОЛИПРОПИЛЕНОВЫЕ Д. 20 ММ 90 ГРАД.</t>
  </si>
  <si>
    <t>ТРОЙНИКИ ПОЛИПРОПИЛЕНОВЫЕ СОЕДИНИТЕЛЬНЫЕ Д. 20 ММ</t>
  </si>
  <si>
    <t>134</t>
  </si>
  <si>
    <t>МУФТЫ ПОЛИПРОПИЛЕНОВЫЕ СОЕДИНИТЕЛЬНЫЕ Д. 20 ММ</t>
  </si>
  <si>
    <t>135</t>
  </si>
  <si>
    <t>ОПОРЫ ПОЛИПРОПИЛЕНОВЫЕ Д. 20 ММ</t>
  </si>
  <si>
    <t>136</t>
  </si>
  <si>
    <t>МУФТЫ ПОЛИПРОПИЛЕНОВЫЕ КОМБИНИРОВАННЫЕ ВР 20Х1/2"</t>
  </si>
  <si>
    <t>137</t>
  </si>
  <si>
    <t>Е1803-001-02</t>
  </si>
  <si>
    <t>УСТАНОВКА РАДИАТОРОВ СТАЛЬНЫХ</t>
  </si>
  <si>
    <t>100КВТ</t>
  </si>
  <si>
    <t>137.1</t>
  </si>
  <si>
    <t>137.2</t>
  </si>
  <si>
    <t>137.3</t>
  </si>
  <si>
    <t>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</si>
  <si>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</si>
  <si>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137.4</t>
  </si>
  <si>
    <t>137.5</t>
  </si>
  <si>
    <t>63698</t>
  </si>
  <si>
    <t>КРОНШТЕЙНЫ КР1-РС ДЛЯ РАДИАТОРОВ СТАЛЬНЫХ СПАРЕННЫХ</t>
  </si>
  <si>
    <t>КОМПЛ</t>
  </si>
  <si>
    <t>137.6</t>
  </si>
  <si>
    <t>65851</t>
  </si>
  <si>
    <t>ШУРУПЫ СТРОИТЕЛЬНЫЕ</t>
  </si>
  <si>
    <t>138</t>
  </si>
  <si>
    <t>РАДИАТОРЫ БИМЕТАЛЛИЧЕСКИЕ СЕРИИ "AVANGARD", ВЫСОТА 50 СМ, ЦВЕТ БЕЛЫЙ, ТЕПЛОВОЙ НОМИНАЛ 1-Й СЕКЦИИ 178 ВТ</t>
  </si>
  <si>
    <t>СЕКЦИЯ</t>
  </si>
  <si>
    <t>139</t>
  </si>
  <si>
    <t>УГЛОВОЙ КРАН ДЛЯ РАДИАТОРА 20Х1/2</t>
  </si>
  <si>
    <t>140</t>
  </si>
  <si>
    <t>Е1807-001-05</t>
  </si>
  <si>
    <t>УСТАНОВКА КРАНОВ ВОЗДУШНЫХ</t>
  </si>
  <si>
    <t>КОМПЛЕКТ</t>
  </si>
  <si>
    <t>140.1</t>
  </si>
  <si>
    <t>141</t>
  </si>
  <si>
    <t>КОМПЛЕКТУЮЩИЕ ДЛЯ АЛЮМИНИЕВЫХ РАДИАТОРОВ. КЛАПАН МАЕВСКОГО 1/2</t>
  </si>
  <si>
    <t>142</t>
  </si>
  <si>
    <t>ЗАГЛУШКИ ПОЛИПРОПИЛЕНОВЫЕ</t>
  </si>
  <si>
    <t>143</t>
  </si>
  <si>
    <t>Е1504-030-04</t>
  </si>
  <si>
    <t>143.1</t>
  </si>
  <si>
    <t>143.2</t>
  </si>
  <si>
    <t>143.3</t>
  </si>
  <si>
    <t>143.4</t>
  </si>
  <si>
    <t>144</t>
  </si>
  <si>
    <t>ГИЛЬЗЫ ИЗ ТРУБ Д. 40 ММ</t>
  </si>
  <si>
    <t>145</t>
  </si>
  <si>
    <t>ГИЛЬЗЫ ИЗ ТРУБ Д. 57Х3,0 ММ</t>
  </si>
  <si>
    <t>146</t>
  </si>
  <si>
    <t>ГИЛЬЗЫ ИЗ ТРУБ Д. 76Х3,0 ММ</t>
  </si>
  <si>
    <t>147</t>
  </si>
  <si>
    <t>АСБЕСТ ШНУР</t>
  </si>
  <si>
    <t>РАЗДЕЛ 12. СИСТЕМА ВЕНТИЛЯЦИИ</t>
  </si>
  <si>
    <t>СИСТЕМА В1, В2, В3, В4, В5</t>
  </si>
  <si>
    <t>148</t>
  </si>
  <si>
    <t>Е2001-001-03</t>
  </si>
  <si>
    <t>ПРОКЛАДКА ВОЗДУХОВОДОВ ИЗ ЛИСТОВОЙ, ОЦИНКОВАННОЙ СТАЛИ И АЛЮМИНИЯ КЛАССА Н [НОРМАЛЬНЫЕ] ТОЛЩИНОЙ 0,5 ММ</t>
  </si>
  <si>
    <t>148.1</t>
  </si>
  <si>
    <t>148.2</t>
  </si>
  <si>
    <t>148.3</t>
  </si>
  <si>
    <t>148.4</t>
  </si>
  <si>
    <t>35319</t>
  </si>
  <si>
    <t>ЭЛЕКТРОДЫ ДИАМЕТРОМ 5 ММ Э42А</t>
  </si>
  <si>
    <t>148.5</t>
  </si>
  <si>
    <t>45407</t>
  </si>
  <si>
    <t>ПРОКЛАДКИ РЕЗИНОВЫЕ (ПЛАСТИНА ТЕХНИЧЕСКАЯ ПРЕССОВАННАЯ)</t>
  </si>
  <si>
    <t>149</t>
  </si>
  <si>
    <t>ВОЗДУХОВОДЫ ИЗ ОЦИНКОВАННОЙ СТАЛИ ТОЛЩИНОЙ 0,5 ММ</t>
  </si>
  <si>
    <t>150</t>
  </si>
  <si>
    <t>Е2002-009-01 ДОП. 3</t>
  </si>
  <si>
    <t>УСТАНОВКА ЗОНТОВ НАД ШАХТАМИ ИЗ ЛИСТОВОЙ И ОЦИНКОВАННОЙ СТАЛИ КРУГЛОГО СЕЧЕНИЯ ДИАМЕТРОМ 100 ММ</t>
  </si>
  <si>
    <t>ЗОНТ</t>
  </si>
  <si>
    <t>150.1</t>
  </si>
  <si>
    <t>150.2</t>
  </si>
  <si>
    <t>150.3</t>
  </si>
  <si>
    <t>150.4</t>
  </si>
  <si>
    <t>150.5</t>
  </si>
  <si>
    <t>54120</t>
  </si>
  <si>
    <t>ЗОНТЫ СТАЛЬНЫЕ ИЗ ЛИСТОВОЙ СТАЛИ КРУГЛОГО СЕЧЕНИЯ ДИАМЕТРОМ 100 ММ</t>
  </si>
  <si>
    <t>151</t>
  </si>
  <si>
    <t>Ц0803-605-01</t>
  </si>
  <si>
    <t>ВЕНТИЛЯТОР</t>
  </si>
  <si>
    <t>151.1</t>
  </si>
  <si>
    <t>151.2</t>
  </si>
  <si>
    <t>151.3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</si>
  <si>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</si>
  <si>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</si>
  <si>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152</t>
  </si>
  <si>
    <t>ОБОРУД</t>
  </si>
  <si>
    <t>ОСЕВОЙ ВЕНТИЛЯТОР 100 М</t>
  </si>
  <si>
    <t>СИСТЕМА В6, В7</t>
  </si>
  <si>
    <t>153</t>
  </si>
  <si>
    <t>153.1</t>
  </si>
  <si>
    <t>153.2</t>
  </si>
  <si>
    <t>153.3</t>
  </si>
  <si>
    <t>153.4</t>
  </si>
  <si>
    <t>153.5</t>
  </si>
  <si>
    <t>154</t>
  </si>
  <si>
    <t>155</t>
  </si>
  <si>
    <t>ПЕРЕХОД, ОТВОД, ЗАГЛУШКА И ВРЕЗКА ИЗ ОЦИНКОВАННОЙ СТАЛИ ТОЛЩИНОЙ 0,5 ММ</t>
  </si>
  <si>
    <t>156</t>
  </si>
  <si>
    <t>Е2002-003-10</t>
  </si>
  <si>
    <t>УСТАНОВКА РЕШЕТОК ЖАЛЮЗИЙНЫХ СТАЛЬНЫХ ЩЕЛЕВЫХ РЕГУЛИРУЮЩИХ [Р] НОМЕР 150 РАЗМЕР 150Х150 ММ</t>
  </si>
  <si>
    <t>РЕШЕТКА</t>
  </si>
  <si>
    <t>156.1</t>
  </si>
  <si>
    <t>156.2</t>
  </si>
  <si>
    <t>156.3</t>
  </si>
  <si>
    <t>30321</t>
  </si>
  <si>
    <t>ВИНТЫ С ПОЛУКРУГЛОЙ ГОЛОВКОЙ ДЛИНОЙ 55-120 ММ</t>
  </si>
  <si>
    <t>157</t>
  </si>
  <si>
    <t>РЕШЕТКИ ВЕНТИЛЯЦИОННЫЕ ОДНОРЯДНЫЕ РВР-1 100Х150 БЕЗ КРВ</t>
  </si>
  <si>
    <t>158</t>
  </si>
  <si>
    <t>158.1</t>
  </si>
  <si>
    <t>158.2</t>
  </si>
  <si>
    <t>158.3</t>
  </si>
  <si>
    <t>158.4</t>
  </si>
  <si>
    <t>158.5</t>
  </si>
  <si>
    <t>159</t>
  </si>
  <si>
    <t>ПЕРФОРИРОВАННАЯ ЛЕНТА ДЛЯ ПОДВЕСКИ ВОЗДУХОВОДОВ 0,7Х20</t>
  </si>
  <si>
    <t>160</t>
  </si>
  <si>
    <t>Е2003-002-01</t>
  </si>
  <si>
    <t>УСТАНОВКА ВЕНТИЛЯТОРОВ ОСЕВЫХ МАССОЙ ДО 0,025 Т</t>
  </si>
  <si>
    <t>160.1</t>
  </si>
  <si>
    <t>160.2</t>
  </si>
  <si>
    <t>160.3</t>
  </si>
  <si>
    <t>161</t>
  </si>
  <si>
    <t>КАНАЛЬНЫЙ ВЕНТИЛЯТОР ВКМЦ 100</t>
  </si>
  <si>
    <t>162</t>
  </si>
  <si>
    <t>РЕГУЛЯТОР СКОРОСТИ РС-1-300</t>
  </si>
  <si>
    <t>СИСТЕМА В8, В9</t>
  </si>
  <si>
    <t>163</t>
  </si>
  <si>
    <t>Е2003-003-01</t>
  </si>
  <si>
    <t>УСТАНОВКА ВЕНТИЛЯТОРОВ КРЫШНЫХ МАССОЙ ДО 0,1 Т</t>
  </si>
  <si>
    <t>163.1</t>
  </si>
  <si>
    <t>163.2</t>
  </si>
  <si>
    <t>163.3</t>
  </si>
  <si>
    <t>163.4</t>
  </si>
  <si>
    <t>969</t>
  </si>
  <si>
    <t>ЛЕБЕДКИ РУЧНЫЕ И РЫЧАЖНЫЕ, ТЯГОВЫМ УСИЛИЕМ 31,39 (3,2) КН (Т)</t>
  </si>
  <si>
    <t>163.5</t>
  </si>
  <si>
    <t>30317</t>
  </si>
  <si>
    <t>БОЛТЫ АНКЕРНЫЕ</t>
  </si>
  <si>
    <t>163.6</t>
  </si>
  <si>
    <t>163.7</t>
  </si>
  <si>
    <t>164</t>
  </si>
  <si>
    <t>ОСЕВОЙ КРЫШНЫЙ ВЕНТИЛЯТОР ВЕНТС ВОК 2Е 300</t>
  </si>
  <si>
    <t>165</t>
  </si>
  <si>
    <t>МОНТАЖНАЯ РАМА РКВ 250-315</t>
  </si>
  <si>
    <t>166</t>
  </si>
  <si>
    <t>Е2001-001-06</t>
  </si>
  <si>
    <t>ПРОКЛАДКА ВОЗДУХОВОДОВ ИЗ ЛИСТОВОЙ, ОЦИНКОВАННОЙ СТАЛИ И АЛЮМИНИЯ КЛАССА Н [НОРМАЛЬНЫЕ] ТОЛЩИНОЙ 0,6 ММ</t>
  </si>
  <si>
    <t>166.1</t>
  </si>
  <si>
    <t>166.2</t>
  </si>
  <si>
    <t>166.3</t>
  </si>
  <si>
    <t>166.4</t>
  </si>
  <si>
    <t>166.5</t>
  </si>
  <si>
    <t>167</t>
  </si>
  <si>
    <t>ВОЗДУХОВОДЫ ИЗ ОЦИНКОВАННОЙ СТАЛИ ТОЛЩИНОЙ 0,6 ММ</t>
  </si>
  <si>
    <t>168</t>
  </si>
  <si>
    <t>ОБРАТНЫЙ КЛАПАН ККВ 250-315</t>
  </si>
  <si>
    <t>169</t>
  </si>
  <si>
    <t>РАЗДЕЛ 13. КОТЕЛЬНАЯ</t>
  </si>
  <si>
    <t>170</t>
  </si>
  <si>
    <t>Е1801-002-01</t>
  </si>
  <si>
    <t>УСТАНОВКА КОТЛОВ СТАЛЬНЫХ</t>
  </si>
  <si>
    <t>КОТЕЛ</t>
  </si>
  <si>
    <t>170.1</t>
  </si>
  <si>
    <t>170.2</t>
  </si>
  <si>
    <t>170.3</t>
  </si>
  <si>
    <t>170.4</t>
  </si>
  <si>
    <t>170.5</t>
  </si>
  <si>
    <t>170.6</t>
  </si>
  <si>
    <t>170.7</t>
  </si>
  <si>
    <t>30956</t>
  </si>
  <si>
    <t>КРАСКИ МАСЛЯНЫЕ ЗЕМЛЯНЫЕ МА-0115 МУМИЯ, СУРИК ЖЕЛЕЗНЫЙ</t>
  </si>
  <si>
    <t>170.8</t>
  </si>
  <si>
    <t>31651</t>
  </si>
  <si>
    <t>ОЛИФА КОМБИНИРОВАННАЯ К-3</t>
  </si>
  <si>
    <t>170.9</t>
  </si>
  <si>
    <t>170.10</t>
  </si>
  <si>
    <t>35567</t>
  </si>
  <si>
    <t>ОЧЕС ЛЬНЯНОЙ</t>
  </si>
  <si>
    <t>170.11</t>
  </si>
  <si>
    <t>170.12</t>
  </si>
  <si>
    <t>52039</t>
  </si>
  <si>
    <t>БОЛТЫ С ГАЙКАМИ И ШАЙБАМИ ДЛЯ САНИТАРНО-ТЕХНИЧЕСКИХ РАБОТ, ДИАМЕТРОМ 12 ММ</t>
  </si>
  <si>
    <t>170.13</t>
  </si>
  <si>
    <t>96946</t>
  </si>
  <si>
    <t>ПРОКЛАДКИ ИЗ ПАРОНИТА МАРКИ ПМБ, ТОЛЩИНОЙ 1 ММ, ДИАМЕТРОМ, ММ: 50</t>
  </si>
  <si>
    <t>170.14</t>
  </si>
  <si>
    <t>96947</t>
  </si>
  <si>
    <t>ПРОКЛАДКИ ИЗ ПАРОНИТА МАРКИ ПМБ, ТОЛЩИНОЙ 1 ММ, ДИАМЕТРОМ, ММ: 100</t>
  </si>
  <si>
    <t>171</t>
  </si>
  <si>
    <t>КОТЛЫ "АКS-50 Т" (ТВЕРДОЕ ТОПЛИВО+ГАЗ), МОЩНОСТЬ 50 КВТ, ОТАПЛИВАЕМАЯ ПЛОЩАДЬ ДО 500 М2</t>
  </si>
  <si>
    <t>172</t>
  </si>
  <si>
    <t>Е1806-006-07</t>
  </si>
  <si>
    <t>УСТАНОВКА НАСОСОВ РУЧНЫХ</t>
  </si>
  <si>
    <t>УЗЕЛ</t>
  </si>
  <si>
    <t>172.1</t>
  </si>
  <si>
    <t>172.2</t>
  </si>
  <si>
    <t>173</t>
  </si>
  <si>
    <t>НАСОС ЦИРКУЛЯЦИОННЫЙ MAGNA3 25-80 180</t>
  </si>
  <si>
    <t>174</t>
  </si>
  <si>
    <t>Е2201-001-01 ДОП. 4</t>
  </si>
  <si>
    <t>УКЛАДКА АСБЕСТОЦЕМЕНТНЫХ ВОДОПРОВОДНЫХ ТРУБ С СОЕДИНЕНИЕМ ПРИ ПОМОЩИ АСБЕСТОЦЕМЕНТНЫХ МУФТ ДИАМЕТРОМ 100 ММ</t>
  </si>
  <si>
    <t>КМ</t>
  </si>
  <si>
    <t>174.1</t>
  </si>
  <si>
    <t>174.2</t>
  </si>
  <si>
    <t>174.3</t>
  </si>
  <si>
    <t>174.4</t>
  </si>
  <si>
    <t>2349</t>
  </si>
  <si>
    <t>ЭЛЕКТРОСТАНЦИИ ПЕРЕДВИЖНЫЕ 4 КВТ</t>
  </si>
  <si>
    <t>174.5</t>
  </si>
  <si>
    <t>2700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</si>
  <si>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</si>
  <si>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174.6</t>
  </si>
  <si>
    <t>174.7</t>
  </si>
  <si>
    <t>12226</t>
  </si>
  <si>
    <t>РАСТВОР ГОТОВЫЙ КЛАДОЧНЫЙ ЦЕМЕНТНЫЙ, МАРКА 100</t>
  </si>
  <si>
    <t>174.8</t>
  </si>
  <si>
    <t>15008</t>
  </si>
  <si>
    <t>ТРУБЫ АСБЕСТОЦЕМЕНТНЫЕ 100 ММ</t>
  </si>
  <si>
    <t>174.9</t>
  </si>
  <si>
    <t>36025</t>
  </si>
  <si>
    <t>БРУСКИ ОБРЕЗНЫЕ ХВОЙНЫХ ПОРОД ДЛИНОЙ 4-6,5 М, ШИРИНОЙ 75-150 ММ, ТОЛЩИНОЙ 40-75 ММ, III СОРТА</t>
  </si>
  <si>
    <t>174.10</t>
  </si>
  <si>
    <t>37709</t>
  </si>
  <si>
    <t>МУФТЫ АСБЕСТОЦЕМЕНТНЫЕ САМ-9 К ТРУБАМ ВТ-9 УСЛОВНЫЙ ПРОХОД ТРУБ 100 ММ, НАРУЖНЫЙ ДИАМЕТР МУФТ 175ММ</t>
  </si>
  <si>
    <t>175</t>
  </si>
  <si>
    <t>Е1804-001-01</t>
  </si>
  <si>
    <t>УСТАНОВКА БАКОВ РАСШИРИТЕЛЬНЫХ КРУГЛЫХ И ПРЯМОУГОЛЬНЫХ ВМЕСТИМОСТЬЮ 0.1 М3</t>
  </si>
  <si>
    <t>БАК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</si>
  <si>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</si>
  <si>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</si>
  <si>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</si>
  <si>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</si>
  <si>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</si>
  <si>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</si>
  <si>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</si>
  <si>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</si>
  <si>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</si>
  <si>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52010</t>
  </si>
  <si>
    <t>БАКИ РАСШИРИТЕЛЬНЫЕ КРУГЛЫЕ ВМЕСТИМОСТЬЮ ДО 0,05 М3</t>
  </si>
  <si>
    <t>ОТДЕЛ 3. ЭЛЕКТРОМОНТАЖНЫЕ РАБОТЫ</t>
  </si>
  <si>
    <t>176</t>
  </si>
  <si>
    <t>Ц0803-599-09</t>
  </si>
  <si>
    <t>ЩИТКИ, УСТАНАВЛИВАЕМЫЕ НА СТЕНЕ РАСПОРНЫМИ ДЮБЕЛЯМИ, МАССА ЩИТКА, КГ, ДО 6</t>
  </si>
  <si>
    <t>176.1</t>
  </si>
  <si>
    <t>176.2</t>
  </si>
  <si>
    <t>176.3</t>
  </si>
  <si>
    <t>30434</t>
  </si>
  <si>
    <t>ДЮБЕЛИ РАСПОРНЫЕ</t>
  </si>
  <si>
    <t>176.4</t>
  </si>
  <si>
    <t>177</t>
  </si>
  <si>
    <t>ЩИТ ОСВЕТИТЕЛЬНЫЙ ЩРВМ-18 IP31</t>
  </si>
  <si>
    <t>178</t>
  </si>
  <si>
    <t>Ц0803-593-01</t>
  </si>
  <si>
    <t>СВЕТИЛЬНИК С ПОДВЕСКОЙ НА КРЮК ДЛЯ ПОМЕЩЕНИЙ С НОРМАЛЬНЫМИ УСЛОВИЯМИ СРЕДЫ</t>
  </si>
  <si>
    <t>178.1</t>
  </si>
  <si>
    <t>178.2</t>
  </si>
  <si>
    <t>64080</t>
  </si>
  <si>
    <t>КРЮК</t>
  </si>
  <si>
    <t>179</t>
  </si>
  <si>
    <t>СВЕТИЛЬНИК КВАДРАТНЫЙ LED PANEL 24 W</t>
  </si>
  <si>
    <t>180</t>
  </si>
  <si>
    <t>СВЕТИЛЬНИК КВАДРАТНЫЙ LED PANEL 18 W</t>
  </si>
  <si>
    <t>181</t>
  </si>
  <si>
    <t>СВЕТИЛЬНИК КРУГЛЫЙ LED PANEL 18 W ВЛАГОЗАЩИЩЕННЫЙ</t>
  </si>
  <si>
    <t>182</t>
  </si>
  <si>
    <t>Ц0803-596-05</t>
  </si>
  <si>
    <t>ПРОЖЕКТОР, ОТДЕЛЬНО УСТАНАВЛИВАЕМЫЙ НА КРОНШТЕЙНЕ, УСТАНОВЛЕННОМ НА ОПОРЕ, С ЛАМПОЙ МОЩНОСТЬЮ, ВТ 500</t>
  </si>
  <si>
    <t>182.1</t>
  </si>
  <si>
    <t>182.2</t>
  </si>
  <si>
    <t>182.3</t>
  </si>
  <si>
    <t>406</t>
  </si>
  <si>
    <t>ВЫШКИ ТЕЛЕСКОПИЧЕСКИЕ 25 М</t>
  </si>
  <si>
    <t>182.4</t>
  </si>
  <si>
    <t>182.5</t>
  </si>
  <si>
    <t>182.6</t>
  </si>
  <si>
    <t>30484</t>
  </si>
  <si>
    <t>182.7</t>
  </si>
  <si>
    <t>35377</t>
  </si>
  <si>
    <t>ЭЛЕКТРОДЫ ДИАМЕТРОМ 4 ММ Э42А</t>
  </si>
  <si>
    <t>182.8</t>
  </si>
  <si>
    <t>65155</t>
  </si>
  <si>
    <t>СЖИМЫ ОТВЕТВИТЕЛЬНЫЕ</t>
  </si>
  <si>
    <t>182.9</t>
  </si>
  <si>
    <t>183</t>
  </si>
  <si>
    <t>ПРОЖЕКТОР LED MY 50W 6000K 85-265VAC Р2</t>
  </si>
  <si>
    <t>184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</si>
  <si>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</si>
  <si>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</si>
  <si>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184.1</t>
  </si>
  <si>
    <t>185</t>
  </si>
  <si>
    <t>С1512-43</t>
  </si>
  <si>
    <t>РОЗЕТКА ШТЕПСЕЛЬНАЯ С ПЛОСКИМИ КОНТАКТАМИ ДЛЯ СКРЫТОЙ УСТАНОВКИ НАПРЯЖЕНИЕМ 220 В, НА ТОК 10 А, ТИП РШ-П-20-С-01-10/220 У4</t>
  </si>
  <si>
    <t>186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</si>
  <si>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</si>
  <si>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</si>
  <si>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186.1</t>
  </si>
  <si>
    <t>187</t>
  </si>
  <si>
    <t>С1512-63</t>
  </si>
  <si>
    <t>ВЫКЛЮЧАТЕЛЬ ОДНОКЛАВИШНЫЙ ДЛЯ СКРЫТОЙ ПРОВОДКИ, ТИП С-1-86-10/220</t>
  </si>
  <si>
    <t>188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</si>
  <si>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</si>
  <si>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</si>
  <si>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188.1</t>
  </si>
  <si>
    <t>189</t>
  </si>
  <si>
    <t>С1512-65</t>
  </si>
  <si>
    <t>ВЫКЛЮЧАТЕЛЬ 2-Х КЛАВИШНЫЙ ДЛЯ СКРЫТОЙ УСТАНОВКИ, ТИП С-2-94-10/220</t>
  </si>
  <si>
    <t>190</t>
  </si>
  <si>
    <t>С1512-0015</t>
  </si>
  <si>
    <t>КОРОБКА ПОЛИЭТИЛЕНОВАЯ ДЛЯ УСТАНОВКИ ВЫКЛЮЧАТЕЛЕЙ, ПЕРЕКЛЮЧАТЕЛЕЙ ПО ГОСТ 7397-76 И ШТЕПСЕЛЬНЫХ РОЗЕТОК ПО ГОСТ 7396-76 ПРИ ВЫПОЛНЕНИИ СКРЫТОЙ ЭЛЕКТРОПРОВОДКИ, ТИП Л48УХЛЗ</t>
  </si>
  <si>
    <t>191</t>
  </si>
  <si>
    <t>С1512-0060</t>
  </si>
  <si>
    <t>КОРОБКИ ОТВЕТВИТЕЛЬНЫЕ ПЛАСТМАССОВЫЕ, СТЕПЕНЬ ЗАЩИТЫ 1Р31, ДЛЯ СОЕДИНЕНИЯ, ПРОТЯЖКИ И ОТВЕТВЛЕНИЯ ПРОВОДОВ СЕЧЕНИЕМ ДО 4 ММ2 ИЛИ СКРЫТЫХ И ОТКРЫТЫХ ЭЛЕКТРОПРОВОДОК: ДИАМЕТРОМ 80 ММ, ВЫСОТОЙ 20 ММ, ТИП У194 УХЛ2</t>
  </si>
  <si>
    <t>192</t>
  </si>
  <si>
    <t>Ц0802-403-03</t>
  </si>
  <si>
    <t>ПРОВОД В ЗАЩИТНОЙ ОБОЛОЧКЕ ИЛИ КАБЕЛЬ ДВУХ-ТРЕХЖИЛЬНЫЕ ПОД ШТУКАТУРКУ ПО СТЕНАМ ИЛИ В БОРОЗДАХ</t>
  </si>
  <si>
    <t>192.1</t>
  </si>
  <si>
    <t>193</t>
  </si>
  <si>
    <t>КАБЕЛЬ</t>
  </si>
  <si>
    <t>КАБЕЛИ СИЛОВЫЕ С МЕДНЫМИ ЖИЛАМИ С ПВХ ИЗОЛЯЦИЕЙ И ОБОЛОЧКОЙ НА НАПРЯЖЕНИЕ 660 В ВВГНГ 2Х1,5 (ОЖ)</t>
  </si>
  <si>
    <t>1000М</t>
  </si>
  <si>
    <t>194</t>
  </si>
  <si>
    <t>КАБЕЛИ СИЛОВЫЕ С МЕДНЫМИ ЖИЛАМИ С ПВХ ИЗОЛЯЦИЕЙ И ОБОЛОЧКОЙ НА НАПРЯЖЕНИЕ 660 В ВВГНГ 3Х1,5 (ОЖ)</t>
  </si>
  <si>
    <t>195</t>
  </si>
  <si>
    <t>КАБЕЛИ СИЛОВЫЕ С МЕДНЫМИ ЖИЛАМИ С ПВХ ИЗОЛЯЦИЕЙ И ОБОЛОЧКОЙ НА НАПРЯЖЕНИЕ 660 В ВВГНГ 3Х2,5 (ОЖ)</t>
  </si>
  <si>
    <t>196</t>
  </si>
  <si>
    <t>Ц1008-002-02 ДОП. 4</t>
  </si>
  <si>
    <t>ИЗВЕЩАТЕЛИ ПС АВТОМАТИЧЕСКИЕ: ДЫМОВОЙ, ФОТОЭЛЕКТРИЧЕСКИЙ, РАДИОИЗОТОПНЫЙ, СВЕТОВОЙ В НОРМАЛЬНОМ ИСПОЛНЕНИИ</t>
  </si>
  <si>
    <t>196.1</t>
  </si>
  <si>
    <t>196.2</t>
  </si>
  <si>
    <t>196.3</t>
  </si>
  <si>
    <t>196.4</t>
  </si>
  <si>
    <t>58630</t>
  </si>
  <si>
    <t>ДЮБЕЛИ ПЛАСТМАССОВЫЕ С ШУРУПАМИ 12Х70 ММ</t>
  </si>
  <si>
    <t>197</t>
  </si>
  <si>
    <t>ДЕТЕКТОР ДВИЖЕНИЯ ПОТОЛОЧНЫЙ LX28B-20B-28A</t>
  </si>
  <si>
    <t>198</t>
  </si>
  <si>
    <t>Ц0803-593-10</t>
  </si>
  <si>
    <t>СВЕТИЛЬНИКИ ДЛЯ ЛАМП НАКАЛИВАНИЯ. СВЕТОВЫЕ НАСТЕННЫЕ УКАЗАТЕЛИ</t>
  </si>
  <si>
    <t>198.1</t>
  </si>
  <si>
    <t>199</t>
  </si>
  <si>
    <t>ТАБЛО АВАРИЙНЫЙ ВЫХОД EXIT-ВЫХОД С ВСТРОЕННЫМ АККУМУЛЯТОРОМ</t>
  </si>
  <si>
    <t>ОТДЕЛ 4. СЛАБЫЕ ТОКИ</t>
  </si>
  <si>
    <t>РАЗДЕЛ 14. ВИДЕОНАБЛЮДЕНИЕ</t>
  </si>
  <si>
    <t>200</t>
  </si>
  <si>
    <t>Ц1004-067-23</t>
  </si>
  <si>
    <t>АППАРАТУРА ЦВЕТНОГО ТЕЛЕВИДЕНИЯ. УСТРОЙСТВО ВИДЕОКОНТРОЛЬНОЕ</t>
  </si>
  <si>
    <t>200.1</t>
  </si>
  <si>
    <t>201</t>
  </si>
  <si>
    <t>IP-ВИДЕОКАМЕРА DS-2CD2322WD-I</t>
  </si>
  <si>
    <t>202</t>
  </si>
  <si>
    <t>IP-ВИДЕОКАМЕРА DS-2CD2T65G1-I8</t>
  </si>
  <si>
    <t>203</t>
  </si>
  <si>
    <t>КОННЕКТОР RJ-45 UTP CAT.5E</t>
  </si>
  <si>
    <t>204</t>
  </si>
  <si>
    <t>Ц1001-055-02</t>
  </si>
  <si>
    <t>ПРОКЛАДКА КАБЕЛЯ И ПРОВОДА ПО СТЕНАМ. КАБЕЛЬ, МАССА 1 М ДО 1 КГ, ПО СТЕНЕ КИРПИЧНОЙ</t>
  </si>
  <si>
    <t>204.1</t>
  </si>
  <si>
    <t>204.2</t>
  </si>
  <si>
    <t>204.3</t>
  </si>
  <si>
    <t>35102</t>
  </si>
  <si>
    <t>ШУРУПЫ С ПОЛУКРУГЛОЙ ГОЛОВКОЙ 5Х70 ММ</t>
  </si>
  <si>
    <t>204.4</t>
  </si>
  <si>
    <t>58465</t>
  </si>
  <si>
    <t>СКРЕПЫ ФИГУРНЫЕ СКФ-30</t>
  </si>
  <si>
    <t>100 ШТ</t>
  </si>
  <si>
    <t>204.5</t>
  </si>
  <si>
    <t>205</t>
  </si>
  <si>
    <t>ВЫСОКОЧАСТОТНЫЕ КАБЕЛИ ПЕРЕДАЧИ ДАННЫХ ДЛЯ ЛОКАЛЬНЫХ СЕТЕЙ КСВППЭ-5Е 4Х2Х0,52</t>
  </si>
  <si>
    <t>206</t>
  </si>
  <si>
    <t>МОНТАЖНАЯ КОРОБКА DS-1280ZJ-S</t>
  </si>
  <si>
    <t>207</t>
  </si>
  <si>
    <t>Ц0802-396-20</t>
  </si>
  <si>
    <t>КОРОБА ПЛАСТМАССОВЫЕ ШИРИНОЙ ДО 40 ММ</t>
  </si>
  <si>
    <t>207.1</t>
  </si>
  <si>
    <t>207.2</t>
  </si>
  <si>
    <t>207.3</t>
  </si>
  <si>
    <t>35101</t>
  </si>
  <si>
    <t>ШУРУПЫ С ПОЛУКРУГЛОЙ ГОЛОВКОЙ 4Х40 ММ</t>
  </si>
  <si>
    <t>207.4</t>
  </si>
  <si>
    <t>41014</t>
  </si>
  <si>
    <t>ДЮБЕЛИ МОНТАЖНЫЕ</t>
  </si>
  <si>
    <t>208</t>
  </si>
  <si>
    <t>КАБЕЛЬНЫЕ КАНАЛЫ 16ММ Х 25ММ (КОРОБА ПЛАСТИКОВЫЕ)</t>
  </si>
  <si>
    <t>РАЗДЕЛ 15. ПОЖАРНАЯ СИГНАЛИЗАЦИЯ</t>
  </si>
  <si>
    <t>209</t>
  </si>
  <si>
    <t>Ц1001-055-08</t>
  </si>
  <si>
    <t>ПРОКЛАДКА КАБЕЛЯ И ПРОВОДА ПО СТЕНАМ. ОДНОПАРНЫЙ ПРОВОД С КРЕПЛЕНИЕМ ПРОВОЛОЧНЫМИ СКРЕПАМИ ПО СТЕНЕ КИРПИЧНОЙ</t>
  </si>
  <si>
    <t>209.1</t>
  </si>
  <si>
    <t>209.2</t>
  </si>
  <si>
    <t>209.3</t>
  </si>
  <si>
    <t>209.4</t>
  </si>
  <si>
    <t>209.5</t>
  </si>
  <si>
    <t>210</t>
  </si>
  <si>
    <t>ПРОВОД ТЕЛЕФОННЫЙ, РАСПРЕДЕЛ., ОДНОПАРНЫЙ С CU ОДНОПРОВ. ЖИЛАМИ, ПЭ ИЗОЛЯЦИЕЙ, С РАЗДЕЛИТ. ОСНОВАНИЕМ ТРП 2Х0,5</t>
  </si>
  <si>
    <t>211</t>
  </si>
  <si>
    <t>211.1</t>
  </si>
  <si>
    <t>211.2</t>
  </si>
  <si>
    <t>211.3</t>
  </si>
  <si>
    <t>211.4</t>
  </si>
  <si>
    <t>212</t>
  </si>
  <si>
    <t>ИЗВЕЩАТЕЛЬ ПОЖАРНЫЙ ДЫМОВОЙ ИПД-1-М 9-28V, С НАСТРОЙКОЙ ЧУВСТВИТЕЛЬНОСТИ И ПИТАНИЯ, МИГАЮЩИЙ СВЕТОДИОД</t>
  </si>
  <si>
    <t>213</t>
  </si>
  <si>
    <t>Ц1008-002-01 ДОП. 4</t>
  </si>
  <si>
    <t>ИЗВЕЩАТЕЛИ ПС АВТОМАТИЧЕСКИЕ: ТЕПЛОВОЙ ЭЛЕКТРО-КОНТАКТНЫЙ, МАГНИТОКОНТАКТНЫЙ В НОРМАЛЬНОМ ИСПОЛНЕНИИ</t>
  </si>
  <si>
    <t>213.1</t>
  </si>
  <si>
    <t>213.2</t>
  </si>
  <si>
    <t>213.3</t>
  </si>
  <si>
    <t>213.4</t>
  </si>
  <si>
    <t>214</t>
  </si>
  <si>
    <t>РУЧНОЙ ПОЖАРНЫЙ ИЗВЕЩАТЕЛЬ ИПР (FIRE)</t>
  </si>
  <si>
    <t>215</t>
  </si>
  <si>
    <t>КОРОБКА УНИВЕРСАЛЬНАЯ УК-2П</t>
  </si>
  <si>
    <t>РАЗДЕЛ 16. МЕСТНОЕ ВЕЩАНИЕ, ОПОВЕЩЕНИЕ О ПОЖАРЕ</t>
  </si>
  <si>
    <t>216</t>
  </si>
  <si>
    <t>Ц1008-005-02</t>
  </si>
  <si>
    <t>ПРОВОД ДВУХ-И ТРЕХЖИЛЬНЫЙ С РАЗДЕЛИТЕЛЬНЫМ ОСНОВАНИЕМ ПО СТЕНАМ И ПОТОЛКАМ, ПРОКЛАДЫВАЕМЫЙ ПО ОСНОВАНИЯМ КИРПИЧНЫМ</t>
  </si>
  <si>
    <t>216.1</t>
  </si>
  <si>
    <t>216.2</t>
  </si>
  <si>
    <t>216.3</t>
  </si>
  <si>
    <t>216.4</t>
  </si>
  <si>
    <t>46163</t>
  </si>
  <si>
    <t>СКОБЫ</t>
  </si>
  <si>
    <t>216.5</t>
  </si>
  <si>
    <t>217</t>
  </si>
  <si>
    <t>ПРОВОДА БЫТОВОГО НАЗНАЧЕНИЯ ПУГНП 2Х1,2</t>
  </si>
  <si>
    <t>218</t>
  </si>
  <si>
    <t>Ц1004-101-07</t>
  </si>
  <si>
    <t>АБОНЕНТСКОЕ И ДРУГОЕ ОБОРУДОВАНИЕ. ГРОМКОГОВОРИТЕЛЬ ИЛИ ЗВУКОВАЯ КОЛОНКА В ПОМЕЩЕНИИ</t>
  </si>
  <si>
    <t>218.1</t>
  </si>
  <si>
    <t>219</t>
  </si>
  <si>
    <t>АБОНЕНТСКИЙ ГРОМКОГОВОРИТЕЛЬ ГА-III</t>
  </si>
  <si>
    <t>220</t>
  </si>
  <si>
    <t>220.1</t>
  </si>
  <si>
    <t>221</t>
  </si>
  <si>
    <t>РАДИОРОЗЕТКА РШО</t>
  </si>
  <si>
    <t>222</t>
  </si>
  <si>
    <t>РАЗДЕЛ 17. ЗВУКОУСИЛЕНИЯ СПОРТИВНОГО ЗАЛА</t>
  </si>
  <si>
    <t>223</t>
  </si>
  <si>
    <t>Ц1004-100-06</t>
  </si>
  <si>
    <t>ОБОРУДОВАНИЕ РАДИОТРАНСЛЯЦИОННЫХ УЗЛОВ. АППАРАТУРА НАСТОЛЬНАЯ, МАССА, ДО, КГ 20</t>
  </si>
  <si>
    <t>223.1</t>
  </si>
  <si>
    <t>224</t>
  </si>
  <si>
    <t>УСИЛИТЕЛЬ 100 W ((СИСТЕМА ОПОВЕЩЕНИЯ О ПОЖАРЕ И СТИХИЙНЫХ БЕДСТВИЯХ, ПОДКЛЮЧЕНИЕ ДО 3-Х МИКРОФОНОВ, ПРОФЕССИОНАЛЬНЫЙ))</t>
  </si>
  <si>
    <t>225</t>
  </si>
  <si>
    <t>225.1</t>
  </si>
  <si>
    <t>226</t>
  </si>
  <si>
    <t>ДИНАМИК НАСТЕННЫЙ 593 (КОЛОНКА) МОЩНОСТЬЮ 3W-6W, 1 ДИФФУЗОР - КОРПУС - КВАДРАТНЫЙ -БЕЛЫЙ</t>
  </si>
  <si>
    <t>227</t>
  </si>
  <si>
    <t>228</t>
  </si>
  <si>
    <t>МИКРОФОН ДЛЯ КОНФЕРЕНЦИЙ, ГИБКИЙ, ВЫСОКИЙ С ПОДСТАВКОЙ, КРОНШТЕЙН, ВКЛЮЧАТЕЛЬ</t>
  </si>
  <si>
    <t>229</t>
  </si>
  <si>
    <t>ПРОВОД МИКРОФОННЫЙ ПМПЭВ 2Х0,35</t>
  </si>
  <si>
    <t>230</t>
  </si>
  <si>
    <t>230.1</t>
  </si>
  <si>
    <t>230.2</t>
  </si>
  <si>
    <t>230.3</t>
  </si>
  <si>
    <t>230.4</t>
  </si>
  <si>
    <t>230.5</t>
  </si>
  <si>
    <t>231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</si>
  <si>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</si>
  <si>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</si>
  <si>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</si>
  <si>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</si>
  <si>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</si>
  <si>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</si>
  <si>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</si>
  <si>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</si>
  <si>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</si>
  <si>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</si>
  <si>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</si>
  <si>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</si>
  <si>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</si>
  <si>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</si>
  <si>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</si>
  <si>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</si>
  <si>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</si>
  <si>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</si>
  <si>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</si>
  <si>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204-0002</t>
  </si>
  <si>
    <t>246</t>
  </si>
  <si>
    <t>204-0021</t>
  </si>
  <si>
    <t>247</t>
  </si>
  <si>
    <t>204-0022</t>
  </si>
  <si>
    <t>248</t>
  </si>
  <si>
    <t>204-0025-2</t>
  </si>
  <si>
    <t>Т#168</t>
  </si>
  <si>
    <t>249</t>
  </si>
  <si>
    <t>512-0015</t>
  </si>
  <si>
    <t>250</t>
  </si>
  <si>
    <t>512-0043</t>
  </si>
  <si>
    <t>ШТ#796</t>
  </si>
  <si>
    <t>251</t>
  </si>
  <si>
    <t>252</t>
  </si>
  <si>
    <t>512-0060</t>
  </si>
  <si>
    <t>253</t>
  </si>
  <si>
    <t>512-0063</t>
  </si>
  <si>
    <t>254</t>
  </si>
  <si>
    <t>512-0065</t>
  </si>
  <si>
    <t>255</t>
  </si>
  <si>
    <t>256</t>
  </si>
  <si>
    <t>257</t>
  </si>
  <si>
    <t>258</t>
  </si>
  <si>
    <t>259</t>
  </si>
  <si>
    <t>260</t>
  </si>
  <si>
    <t>261</t>
  </si>
  <si>
    <t>ОБОРУДОВАНИЕ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</si>
  <si>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</si>
  <si>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</si>
  <si>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</si>
  <si>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</si>
  <si>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</si>
  <si>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</si>
  <si>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</si>
  <si>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</si>
  <si>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</si>
  <si>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</si>
  <si>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</si>
  <si>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</si>
  <si>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</si>
  <si>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</si>
  <si>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</si>
  <si>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</si>
  <si>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</si>
  <si>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</si>
  <si>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СОСТАВИЛ</t>
  </si>
  <si>
    <t>И.АБДУКАДИРОВ</t>
  </si>
  <si>
    <t>ПРОВЕРИЛ</t>
  </si>
  <si>
    <t>Б.АБДУЛЛАЕВ</t>
  </si>
  <si>
    <t>КАБЕЛЬНО-ПРОВОДНИКОВАЯ ПРОДУКЦИЯ</t>
  </si>
  <si>
    <t>Проверил:</t>
  </si>
  <si>
    <t>Составил:</t>
  </si>
  <si>
    <t>СУМ</t>
  </si>
  <si>
    <t>Итого по оборудованию</t>
  </si>
  <si>
    <t>шт</t>
  </si>
  <si>
    <t>Осевой крышный вентилятор ВЕНТС ВОК 2Е 300</t>
  </si>
  <si>
    <t>ТОБОРУД</t>
  </si>
  <si>
    <t>18.</t>
  </si>
  <si>
    <t>Регулятор скорости РС-1-300</t>
  </si>
  <si>
    <t>17.</t>
  </si>
  <si>
    <t>Котлы "АКS-50 Т" (твердое топливо+газ), мощность 50 кВт, отапливаемая площадь до 500 м2</t>
  </si>
  <si>
    <t>16.</t>
  </si>
  <si>
    <t>Монтажная рама РКВ 250-315</t>
  </si>
  <si>
    <t>15.</t>
  </si>
  <si>
    <t>14.</t>
  </si>
  <si>
    <t>Щит осветительный ЩРВм-18 IP31</t>
  </si>
  <si>
    <t>13.</t>
  </si>
  <si>
    <t>Насос циркуляционный MAGNA3 25-80 180</t>
  </si>
  <si>
    <t>12.</t>
  </si>
  <si>
    <t>Канальный вентилятор ВКМц 100</t>
  </si>
  <si>
    <t>11.</t>
  </si>
  <si>
    <t>Ручной пожарный извещатель ИПР (FIRE)</t>
  </si>
  <si>
    <t>10.</t>
  </si>
  <si>
    <t>Микрофон для конференций, гибкий, высокий с подставкой, кронштейн, включатель</t>
  </si>
  <si>
    <t>9.</t>
  </si>
  <si>
    <t>Динамик настенный 593 (колонка) мощностью 3W-6W, 1 диффузор - корпус - квадратный -белый</t>
  </si>
  <si>
    <t>8.</t>
  </si>
  <si>
    <t>Усилитель 100 W ((система оповещения о пожаре и стихийных бедствиях, подключение до 3-х микрофонов, профессиональный))</t>
  </si>
  <si>
    <t>7.</t>
  </si>
  <si>
    <t>Абонентский громкоговоритель ГА-III</t>
  </si>
  <si>
    <t>6.</t>
  </si>
  <si>
    <t>Извещатель пожарный дымовой ИПД-1-м 9-28V, с настройкой чувствительности и питания, мигающий светодиод</t>
  </si>
  <si>
    <t>5.</t>
  </si>
  <si>
    <t>IP-видеокамера DS-2CD2T65G1-I8</t>
  </si>
  <si>
    <t>4.</t>
  </si>
  <si>
    <t>Детектор движения потолочный LX28B-20B-28A</t>
  </si>
  <si>
    <t>3.</t>
  </si>
  <si>
    <t>Осевой вентилятор 100 М</t>
  </si>
  <si>
    <t>2.</t>
  </si>
  <si>
    <t>IP-видеокамера DS-2CD2322WD-I</t>
  </si>
  <si>
    <t>1.</t>
  </si>
  <si>
    <t>Оборудование</t>
  </si>
  <si>
    <t>1000м</t>
  </si>
  <si>
    <t>Кабели силовые с медными жилами с ПВХ изоляцией и оболочкой на напряжение 660 В ВВГнг 3х1,5 (ож)</t>
  </si>
  <si>
    <t>ТКАБЕЛЬ</t>
  </si>
  <si>
    <t>Кабели силовые с медными жилами с ПВХ изоляцией и оболочкой на напряжение 660 В ВВГнг 3х2,5 (ож)</t>
  </si>
  <si>
    <t>Провод телефонный, распредел., однопарный с Cu однопров. жилами, ПЭ изоляцией, с разделит. основанием ТРП 2х0,5</t>
  </si>
  <si>
    <t>Провода бытового назначения ПУГНП 2х1,2</t>
  </si>
  <si>
    <t>Провод микрофонный ПМПЭВ 2х0,35</t>
  </si>
  <si>
    <t>Кабели силовые с медными жилами с ПВХ изоляцией и оболочкой на напряжение 660 В ВВГнг 2х1,5 (ож)</t>
  </si>
  <si>
    <t>Высокочастотные кабели передачи данных для локальных сетей КСВППэ-5е 4х2х0,52</t>
  </si>
  <si>
    <t>60.</t>
  </si>
  <si>
    <t>59.</t>
  </si>
  <si>
    <t>Коробки ответвительные пластмассовые, степень защиты 1Р31, для соединения, протяжки и ответвления проводов сечением до 4 мм2 или скрытых и открытых электропроводок: диаметром 80 мм, высотой 20 мм, тип У194 УХЛ2</t>
  </si>
  <si>
    <t>58.</t>
  </si>
  <si>
    <t>Радиорозетка РШО</t>
  </si>
  <si>
    <t>57.</t>
  </si>
  <si>
    <t>56.</t>
  </si>
  <si>
    <t>Коробка полиэтиленовая для установки выключателей, переключателей по ГОСТ 7397-76 и штепсельных розеток по ГОСТ 7396-76 при выполнении скрытой электропроводки, тип Л48УХЛЗ</t>
  </si>
  <si>
    <t>55.</t>
  </si>
  <si>
    <t>54.</t>
  </si>
  <si>
    <t>53.</t>
  </si>
  <si>
    <t>52.</t>
  </si>
  <si>
    <t>51.</t>
  </si>
  <si>
    <t>т</t>
  </si>
  <si>
    <t>Уголок 80х80х6</t>
  </si>
  <si>
    <t>ТМАТ</t>
  </si>
  <si>
    <t>50.</t>
  </si>
  <si>
    <t>Уголок 75х75х6</t>
  </si>
  <si>
    <t>49.</t>
  </si>
  <si>
    <t>Сталь листовая толщ. 6 мм</t>
  </si>
  <si>
    <t>48.</t>
  </si>
  <si>
    <t>Уголок 75х75х5</t>
  </si>
  <si>
    <t>47.</t>
  </si>
  <si>
    <t>м2</t>
  </si>
  <si>
    <t>Профнастил оцинкованный толщ. 0,5 мм</t>
  </si>
  <si>
    <t>46.</t>
  </si>
  <si>
    <t>Полоса 50х5</t>
  </si>
  <si>
    <t>45.</t>
  </si>
  <si>
    <t>м</t>
  </si>
  <si>
    <t>Аксессуары кровли: Снегозадержатель</t>
  </si>
  <si>
    <t>44.</t>
  </si>
  <si>
    <t>Аксессуары кровли: Воронка</t>
  </si>
  <si>
    <t>43.</t>
  </si>
  <si>
    <t>Аксессуары кровли: Колено</t>
  </si>
  <si>
    <t>42.</t>
  </si>
  <si>
    <t>Профиль для АЛЮПАН</t>
  </si>
  <si>
    <t>41.</t>
  </si>
  <si>
    <t>Линолеум ПВХ без под основы для производственных помещений, коллекция "Релин", толщиной 2,0 мм, шириной 2,0 м (защитный слой 0,7 мм)</t>
  </si>
  <si>
    <t>40.</t>
  </si>
  <si>
    <t>Аксессуары кровли: Водосточный лоток</t>
  </si>
  <si>
    <t>39.</t>
  </si>
  <si>
    <t>Спортивное покрытие из ПВХ, для спортивных помещений, коллекция "Sanfa Sport" (толщиной 4,5 мм, шириной 1,5 м)</t>
  </si>
  <si>
    <t>38.</t>
  </si>
  <si>
    <t>Оконные блоки пластиковые</t>
  </si>
  <si>
    <t>37.</t>
  </si>
  <si>
    <t>Дверные блоки из алюминиевого профиля</t>
  </si>
  <si>
    <t>36.</t>
  </si>
  <si>
    <t>Уголок 50х50х4</t>
  </si>
  <si>
    <t>35.</t>
  </si>
  <si>
    <t>Сетка рябица</t>
  </si>
  <si>
    <t>34.</t>
  </si>
  <si>
    <t>м3</t>
  </si>
  <si>
    <t>Утепление базальтовым волокном плотность 140 кг/м3</t>
  </si>
  <si>
    <t>33.</t>
  </si>
  <si>
    <t>Отводы стальные д. 20 мм</t>
  </si>
  <si>
    <t>32.</t>
  </si>
  <si>
    <t>Отводы стальные д. 57 х 6,0 мм</t>
  </si>
  <si>
    <t>31.</t>
  </si>
  <si>
    <t>Угольники полипропиленовые д. 20 мм 90 град.</t>
  </si>
  <si>
    <t>30.</t>
  </si>
  <si>
    <t>Тройники полипропиленовые соединительные д. 20 мм</t>
  </si>
  <si>
    <t>29.</t>
  </si>
  <si>
    <t>Муфты полипропиленовые соединительные д. 20 мм</t>
  </si>
  <si>
    <t>28.</t>
  </si>
  <si>
    <t>Опоры полипропиленовые д. 20 мм</t>
  </si>
  <si>
    <t>27.</t>
  </si>
  <si>
    <t>Муфты полипропиленовые комбинированные ВР 20х1/2"</t>
  </si>
  <si>
    <t>26.</t>
  </si>
  <si>
    <t>секция</t>
  </si>
  <si>
    <t>Радиаторы биметаллические серии "Avangard", высота 50 см, цвет белый, тепловой номинал 1-й секции 178 Вт</t>
  </si>
  <si>
    <t>25.</t>
  </si>
  <si>
    <t>Угловой кран для радиатора 20х1/2</t>
  </si>
  <si>
    <t>24.</t>
  </si>
  <si>
    <t>Комплектующие для алюминиевых радиаторов. Клапан Маевского 1/2</t>
  </si>
  <si>
    <t>23.</t>
  </si>
  <si>
    <t>Заглушки полипропиленовые</t>
  </si>
  <si>
    <t>22.</t>
  </si>
  <si>
    <t>Гильзы из труб д. 40 мм</t>
  </si>
  <si>
    <t>21.</t>
  </si>
  <si>
    <t>Гильзы из труб д. 57х3,0 мм</t>
  </si>
  <si>
    <t>20.</t>
  </si>
  <si>
    <t>Гильзы из труб д. 76х3,0 мм</t>
  </si>
  <si>
    <t>19.</t>
  </si>
  <si>
    <t>Асбест шнур</t>
  </si>
  <si>
    <t>Воздуховоды из оцинкованной стали толщиной 0,5 мм</t>
  </si>
  <si>
    <t>Переход, отвод, заглушка и врезка из оцинкованной стали толщиной 0,5 мм</t>
  </si>
  <si>
    <t>Решетки вентиляционные однорядные РВР-1 100х150 без КРВ</t>
  </si>
  <si>
    <t>Перфорированная лента для подвески воздуховодов 0,7х20</t>
  </si>
  <si>
    <t>Воздуховоды из оцинкованной стали толщиной 0,6 мм</t>
  </si>
  <si>
    <t>Обратный клапан ККВ 250-315</t>
  </si>
  <si>
    <t>Светильник квадратный LED PANEL 24 W</t>
  </si>
  <si>
    <t>Светильник квадратный LED PANEL 18 W</t>
  </si>
  <si>
    <t>Светильник круглый LED PANEL 18 W влагозащищенный</t>
  </si>
  <si>
    <t>Прожектор LED MY 50W 6000K 85-265VAC Р2</t>
  </si>
  <si>
    <t>Табло аварийный выход EXIT-ВЫХОД с встроенным аккумулятором</t>
  </si>
  <si>
    <t>Коннектор RJ-45 UTP cat.5e</t>
  </si>
  <si>
    <t>Монтажная коробка DS-1280ZJ-S</t>
  </si>
  <si>
    <t>Кабельные каналы 16мм х 25мм (короба пластиковые)</t>
  </si>
  <si>
    <t>Коробка универсальная УК-2П</t>
  </si>
  <si>
    <t>Уголок 50х50х5</t>
  </si>
  <si>
    <t>IZOBUBBLE ППИ-ПЛ (вспененный пенополиэтилен), размером 15мм х 100см х 20 м, количество в упаковке - 50 м2</t>
  </si>
  <si>
    <t>Итого по материальным ресурсам</t>
  </si>
  <si>
    <t>Трубы стальные электросварные прямошовные ГОСТ 10705-80 Дн. 57х3,0 мм (вес 1 м 4,00 кг)</t>
  </si>
  <si>
    <t>155.</t>
  </si>
  <si>
    <t>Фольгоизол на стеклотканой основе с фольгой 14 микрон (ТФП), толщ. 3,0 мм</t>
  </si>
  <si>
    <t>154.</t>
  </si>
  <si>
    <t>кг</t>
  </si>
  <si>
    <t>Смесь универсальная декоративная "STONEMIX" на основе травертина</t>
  </si>
  <si>
    <t>153.</t>
  </si>
  <si>
    <t>Лак водно-дисперсионный "STONEMIX" на основе акрила</t>
  </si>
  <si>
    <t>152.</t>
  </si>
  <si>
    <t>Строительный мусор</t>
  </si>
  <si>
    <t>151.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</si>
  <si>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</si>
  <si>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150.</t>
  </si>
  <si>
    <t>1000шт</t>
  </si>
  <si>
    <t>Прокладки из паронита марки ПМБ, толщиной 1 мм, диаметром, мм: 100</t>
  </si>
  <si>
    <t>149.</t>
  </si>
  <si>
    <t>Прокладки из паронита марки ПМБ, толщиной 1 мм, диаметром, мм: 50</t>
  </si>
  <si>
    <t>148.</t>
  </si>
  <si>
    <t>Доски подоконные из ПВХ</t>
  </si>
  <si>
    <t>147.</t>
  </si>
  <si>
    <t>Клинья деревянные</t>
  </si>
  <si>
    <t>146.</t>
  </si>
  <si>
    <t>Пена монтажная (герметик пенополиуретановый типа Makrofleks, Soudal) для герметизации стыков в баллончике емкостью 0,75 л</t>
  </si>
  <si>
    <t>145.</t>
  </si>
  <si>
    <t>Шурупы-саморезы 35 мм</t>
  </si>
  <si>
    <t>144.</t>
  </si>
  <si>
    <t>Шурупы строительные</t>
  </si>
  <si>
    <t>143.</t>
  </si>
  <si>
    <t>100шт</t>
  </si>
  <si>
    <t>Сжимы ответвительные</t>
  </si>
  <si>
    <t>142.</t>
  </si>
  <si>
    <t>Крюк</t>
  </si>
  <si>
    <t>141.</t>
  </si>
  <si>
    <t>компл</t>
  </si>
  <si>
    <t>Кронштейны КР1-РС для радиаторов стальных спаренных</t>
  </si>
  <si>
    <t>140.</t>
  </si>
  <si>
    <t>10 шт</t>
  </si>
  <si>
    <t>Дюбели для пристрелки</t>
  </si>
  <si>
    <t>139.</t>
  </si>
  <si>
    <t>Дюбели пластмассовые с шурупами 12х70 мм</t>
  </si>
  <si>
    <t>138.</t>
  </si>
  <si>
    <t>100 шт</t>
  </si>
  <si>
    <t>Скрепы фигурные СкФ-30</t>
  </si>
  <si>
    <t>137.</t>
  </si>
  <si>
    <t>Уголок ПВХ с стеклосеткой</t>
  </si>
  <si>
    <t>136.</t>
  </si>
  <si>
    <t>Профиль цокольный AL 50 мм, длина 2500 мм</t>
  </si>
  <si>
    <t>135.</t>
  </si>
  <si>
    <t>Клей для приклеивания минеральной ваты типа "BOLIX ZW"</t>
  </si>
  <si>
    <t>134.</t>
  </si>
  <si>
    <t>Клей универсальный для систем утепления типа "BOLIX WM"</t>
  </si>
  <si>
    <t>133.</t>
  </si>
  <si>
    <t>Сталь листовая оцинкованная толщиной листа 0,55 мм</t>
  </si>
  <si>
    <t>132.</t>
  </si>
  <si>
    <t>Сверла кольцевые алмазные диаметром 5 мм</t>
  </si>
  <si>
    <t>131.</t>
  </si>
  <si>
    <t>10шт</t>
  </si>
  <si>
    <t>Дюбель распорный с металлическим стержнем 10х120 мм</t>
  </si>
  <si>
    <t>130.</t>
  </si>
  <si>
    <t>Сетка армирующая фасадная SSA1363-4SM</t>
  </si>
  <si>
    <t>129.</t>
  </si>
  <si>
    <t>Лента ПСУЛ</t>
  </si>
  <si>
    <t>128.</t>
  </si>
  <si>
    <t>Грунтовка типа "BOLIX SG"</t>
  </si>
  <si>
    <t>127.</t>
  </si>
  <si>
    <t>Грунтовка полимерная типа "BOLIX O"</t>
  </si>
  <si>
    <t>126.</t>
  </si>
  <si>
    <t>Заклепка СТД-985</t>
  </si>
  <si>
    <t>125.</t>
  </si>
  <si>
    <t>Штукатурка фасадная декоративная типа "BOLIX MPKA15DM"</t>
  </si>
  <si>
    <t>124.</t>
  </si>
  <si>
    <t>Зонты стальные из листовой стали круглого сечения диаметром 100 мм</t>
  </si>
  <si>
    <t>123.</t>
  </si>
  <si>
    <t>Болты с гайками и шайбами для санитарно-технических работ, диаметром 12 мм</t>
  </si>
  <si>
    <t>122.</t>
  </si>
  <si>
    <t>Баки расширительные круглые вместимостью до 0,05 м3</t>
  </si>
  <si>
    <t>121.</t>
  </si>
  <si>
    <t>Трубы водосточные</t>
  </si>
  <si>
    <t>120.</t>
  </si>
  <si>
    <t>Трубы стальные д 40 мм</t>
  </si>
  <si>
    <t>119.</t>
  </si>
  <si>
    <t>Трубы стальные д 32 мм</t>
  </si>
  <si>
    <t>118.</t>
  </si>
  <si>
    <t>Трубы стальные д 25 мм</t>
  </si>
  <si>
    <t>117.</t>
  </si>
  <si>
    <t>Трубы стальные д 20 мм</t>
  </si>
  <si>
    <t>116.</t>
  </si>
  <si>
    <t>Скобы</t>
  </si>
  <si>
    <t>115.</t>
  </si>
  <si>
    <t>Диск полировочный д 125 мм</t>
  </si>
  <si>
    <t>114.</t>
  </si>
  <si>
    <t>Прокладки резиновые (пластина техническая прессованная)</t>
  </si>
  <si>
    <t>113.</t>
  </si>
  <si>
    <t>Пропан-бутан, смесь техническая</t>
  </si>
  <si>
    <t>112.</t>
  </si>
  <si>
    <t>Гравий для строительных работ фракции 20-40 мм</t>
  </si>
  <si>
    <t>111.</t>
  </si>
  <si>
    <t>Гравий для строительных работ фракции 40-70 мм</t>
  </si>
  <si>
    <t>110.</t>
  </si>
  <si>
    <t>Смесь растворная сухая</t>
  </si>
  <si>
    <t>109.</t>
  </si>
  <si>
    <t>Щиты из досок толщиной 25 мм</t>
  </si>
  <si>
    <t>108.</t>
  </si>
  <si>
    <t>Плинтуса для полов пластиковые</t>
  </si>
  <si>
    <t>107.</t>
  </si>
  <si>
    <t>Переплеты оконные для жилых зданий</t>
  </si>
  <si>
    <t>106.</t>
  </si>
  <si>
    <t>Ветошь</t>
  </si>
  <si>
    <t>105.</t>
  </si>
  <si>
    <t>Краски масляные готовые к применению для внутренних работ</t>
  </si>
  <si>
    <t>104.</t>
  </si>
  <si>
    <t>Дюбели монтажные</t>
  </si>
  <si>
    <t>103.</t>
  </si>
  <si>
    <t>Сульфат аммония насыпью, сорт высший</t>
  </si>
  <si>
    <t>102.</t>
  </si>
  <si>
    <t>Пакля пропитанная</t>
  </si>
  <si>
    <t>101.</t>
  </si>
  <si>
    <t>Трубы полипропиленовые для горячей воды PN20 Д20 /D"1/2, стенка 3,4/</t>
  </si>
  <si>
    <t>100.</t>
  </si>
  <si>
    <t>Муфты асбестоцементные САМ-9 к трубам ВТ-9 условный проход труб 100 мм, наружный диаметр муфт 175мм</t>
  </si>
  <si>
    <t>99.</t>
  </si>
  <si>
    <t>Пиломатериалы хвойных пород доски необрезные длиной 2-3,75 м, все ширины, толщиной 32-40 мм IV сорта</t>
  </si>
  <si>
    <t>98.</t>
  </si>
  <si>
    <t>Пиломатериалы хвойных пород доски необрезные длиной 4-6,5 м, все ширины, толщиной 32-40 мм III сорта</t>
  </si>
  <si>
    <t>97.</t>
  </si>
  <si>
    <t>Доски обрезные хвойных пород длиной 4-6,5 м, шириной 75-150 мм, толщиной 44 мм и более, III сорта</t>
  </si>
  <si>
    <t>96.</t>
  </si>
  <si>
    <t>Доски обрезные хвойных пород длиной 4-6,5 м, шириной 75-150 мм, толщиной 44 мм и более, II сорта</t>
  </si>
  <si>
    <t>95.</t>
  </si>
  <si>
    <t>Пиломатериалы хвойных пород доски обрезные длиной 4-6,5 м, шириной 75-150 мм, толщиной 44 мм и более I сорта</t>
  </si>
  <si>
    <t>94.</t>
  </si>
  <si>
    <t>Пиломатериалы хвойных пород доски обрезные длиной 4-6,5 м, шириной 75-150 мм, толщиной 19-22 мм III сорта</t>
  </si>
  <si>
    <t>93.</t>
  </si>
  <si>
    <t>Бруски обрезные хвойных пород длиной 4-6,5 м, шириной 75-150 мм, толщиной 100, 125 мм, II сорта</t>
  </si>
  <si>
    <t>92.</t>
  </si>
  <si>
    <t>Бруски обрезные хвойных пород длиной 4-6,5 м, шириной 75-150 мм, толщиной 40-75 мм, IV сорта</t>
  </si>
  <si>
    <t>91.</t>
  </si>
  <si>
    <t>Бруски обрезные хвойных пород длиной 4-6,5 м, шириной 75-150 мм, толщиной 40-75 мм, III сорта</t>
  </si>
  <si>
    <t>90.</t>
  </si>
  <si>
    <t>Бруски обрезные хвойных пород длиной 4-6,5 м, шириной 75-150 мм, толщиной 40-75 мм, II сорта</t>
  </si>
  <si>
    <t>89.</t>
  </si>
  <si>
    <t>Лесоматериалы круглые хвойных пород. Лесоматериалы для выработки пиломатериалов и заготовок (пластины) толщиной 20-24 см II сорта</t>
  </si>
  <si>
    <t>88.</t>
  </si>
  <si>
    <t>Очес льняной</t>
  </si>
  <si>
    <t>87.</t>
  </si>
  <si>
    <t>Шкурка шлифовальная двухслойная с зернистостью 40/25</t>
  </si>
  <si>
    <t>86.</t>
  </si>
  <si>
    <t>Пемза шлаковая (щебень пористый из металлургического шлака), марка 600, фракция от 5 до 10 мм</t>
  </si>
  <si>
    <t>85.</t>
  </si>
  <si>
    <t>Шуруп самонарезающий (TN) 3,5/35 мм</t>
  </si>
  <si>
    <t>84.</t>
  </si>
  <si>
    <t>Электроды диаметром 4 мм Э42А</t>
  </si>
  <si>
    <t>83.</t>
  </si>
  <si>
    <t>Электроды диаметром 6 мм Э42</t>
  </si>
  <si>
    <t>82.</t>
  </si>
  <si>
    <t>Электроды диаметром 5 мм Э42А</t>
  </si>
  <si>
    <t>81.</t>
  </si>
  <si>
    <t>Электроды диаметром 4 мм Э46</t>
  </si>
  <si>
    <t>80.</t>
  </si>
  <si>
    <t>Электроды диаметром 4 мм Э42</t>
  </si>
  <si>
    <t>79.</t>
  </si>
  <si>
    <t>Шурупы с полукруглой головкой 5х70 мм</t>
  </si>
  <si>
    <t>78.</t>
  </si>
  <si>
    <t>Шурупы с полукруглой головкой 4х40 мм</t>
  </si>
  <si>
    <t>77.</t>
  </si>
  <si>
    <t>Портландцемент общестроительного назначения бездобавочный марки 400</t>
  </si>
  <si>
    <t>76.</t>
  </si>
  <si>
    <t>Пропан-бутан</t>
  </si>
  <si>
    <t>75.</t>
  </si>
  <si>
    <t>Ксилол нефтяной марки А</t>
  </si>
  <si>
    <t>74.</t>
  </si>
  <si>
    <t>Натрий фтористый технический, марка А, сорт I</t>
  </si>
  <si>
    <t>73.</t>
  </si>
  <si>
    <t>Кислород технический газообразный</t>
  </si>
  <si>
    <t>72.</t>
  </si>
  <si>
    <t>Ацетилен растворенный технический марки А</t>
  </si>
  <si>
    <t>71.</t>
  </si>
  <si>
    <t>Аммоний фосфорнокислый двузамещенный (диамоний фосфат) марка Б</t>
  </si>
  <si>
    <t>70.</t>
  </si>
  <si>
    <t>Уайт-спирит</t>
  </si>
  <si>
    <t>69.</t>
  </si>
  <si>
    <t>Сталь листовая оцинкованная толщиной листа 0,7 мм</t>
  </si>
  <si>
    <t>68.</t>
  </si>
  <si>
    <t>Сетка тканая с квадратными ячейками N 05 без покрытия</t>
  </si>
  <si>
    <t>67.</t>
  </si>
  <si>
    <t>Проволока сварочная легированная диаметром 4 мм</t>
  </si>
  <si>
    <t>66.</t>
  </si>
  <si>
    <t>Катанка горячекатаная в мотках диаметром 6,3-6,5 мм</t>
  </si>
  <si>
    <t>65.</t>
  </si>
  <si>
    <t>Проволока канатная оцинкованная диаметром 3 мм</t>
  </si>
  <si>
    <t>64.</t>
  </si>
  <si>
    <t>1000м2</t>
  </si>
  <si>
    <t>Плиты древесноволокнистые сухого способа производства группы А твердые, марки ТС-400 толщиной 5 мм</t>
  </si>
  <si>
    <t>63.</t>
  </si>
  <si>
    <t>Мастика клеящая каучуковая КН-2</t>
  </si>
  <si>
    <t>62.</t>
  </si>
  <si>
    <t>Мастика битумно-латексная кровельная</t>
  </si>
  <si>
    <t>61.</t>
  </si>
  <si>
    <t>Мастика битумная кровельная горячая</t>
  </si>
  <si>
    <t>Толь с крупнозернистой посыпкой гидроизоляционный марки ТГ-350</t>
  </si>
  <si>
    <t>Рубероид кровельный с крупнозернистой посыпкой с пылевидной посыпкой РКП-350б</t>
  </si>
  <si>
    <t>Гидроизол ТПП 3 мм (стеклоткань армокаркасная, верхний защитный слой - полиэтиленовая пленка)</t>
  </si>
  <si>
    <t>Эмаль ПФ-115 серая</t>
  </si>
  <si>
    <t>Шпатлевка масляно-клеевая</t>
  </si>
  <si>
    <t>Шпатлевка клеевая</t>
  </si>
  <si>
    <t>Шпатлевка ПФ-002 красно-коричневая</t>
  </si>
  <si>
    <t>Клей "Бустилат"</t>
  </si>
  <si>
    <t>Олифа для улучшенной окраски (10% натуральной, 90% комбинированной)</t>
  </si>
  <si>
    <t>Олифа комбинированная К-3</t>
  </si>
  <si>
    <t>Грунтовка на основе микрокальцита</t>
  </si>
  <si>
    <t>Дюбель-пробки дл. 65 мм</t>
  </si>
  <si>
    <t>Грунтовка ГФ-021 красно-коричневая</t>
  </si>
  <si>
    <t>Олифа натуральная</t>
  </si>
  <si>
    <t>Пена монтажная для герметизации стыков в баллончике емкостью 0,85 л</t>
  </si>
  <si>
    <t>Краски сухие для внутренних работ</t>
  </si>
  <si>
    <t>Краски водоэмульсионные</t>
  </si>
  <si>
    <t>Краски масляные земляные МА-0115 мумия, сурик железный</t>
  </si>
  <si>
    <t>Прокладки уплотнительные пенополиуретановые для металлочерепицы</t>
  </si>
  <si>
    <t>Винты самонарезающие с уплотнительной прокладкой 4,8x80</t>
  </si>
  <si>
    <t>Винты самонарезающие с уплотнительной прокладкой 4,8x35</t>
  </si>
  <si>
    <t>Дюбели распорные полиэтиленовые 6х30 мм</t>
  </si>
  <si>
    <t>Гипсовые вяжущие Г-3</t>
  </si>
  <si>
    <t>Вытяжные клепки</t>
  </si>
  <si>
    <t>Болты строительные с гайками и шайбами</t>
  </si>
  <si>
    <t>Дюбели распорные</t>
  </si>
  <si>
    <t>Гвозди строительные</t>
  </si>
  <si>
    <t>Гвозди толевые круглые 3,0х40 мм</t>
  </si>
  <si>
    <t>Гвозди строительные с плоской головкой 1,8х60 мм</t>
  </si>
  <si>
    <t>Гвозди строительные с плоской головкой 1,6х50 мм</t>
  </si>
  <si>
    <t>Гвозди проволочные оцинкованные для асбестоцементной кровли 4,5х120 мм</t>
  </si>
  <si>
    <t>Винты с полукруглой головкой длиной 55-120 мм</t>
  </si>
  <si>
    <t>Болты анкерные</t>
  </si>
  <si>
    <t>Битумы нефтяные строительные кровельные, марок: БНК-45/190, БНК-45/180</t>
  </si>
  <si>
    <t>Закладные детали из алюминиевого профиля размером 60х27х0,6</t>
  </si>
  <si>
    <t>Плиты древесностружечные ламинированные</t>
  </si>
  <si>
    <t>Блоки дверные деревянные филенчатые из МДФ</t>
  </si>
  <si>
    <t>Заглушка торцевая для пластикового плинтуса</t>
  </si>
  <si>
    <t>Соединитель для пластикового плинтуса</t>
  </si>
  <si>
    <t>Уголок внутренний для пластикового плинтуса</t>
  </si>
  <si>
    <t>Уголок наружный для пластикового плинтуса</t>
  </si>
  <si>
    <t>Винты самонарезающие</t>
  </si>
  <si>
    <t>Алюминиевые композитные панели типа "АЛЮПАН"</t>
  </si>
  <si>
    <t>Трубы асбестоцементные 100 мм</t>
  </si>
  <si>
    <t>Раствор готовый кладочный цементный, марка 100</t>
  </si>
  <si>
    <t>Раствор готовый кладочный цементный, марка 50</t>
  </si>
  <si>
    <t>Раствор готовый кладочный тяжелый цементно-известковый, марка: 50</t>
  </si>
  <si>
    <t>Раствор готовый отделочный тяжелый, цементный: 1:3</t>
  </si>
  <si>
    <t>Раствор цементно-песчаный М-150</t>
  </si>
  <si>
    <t>Раствор цементно-песчаный М-100</t>
  </si>
  <si>
    <t>Раствор отделочный тяжелый известковый 1:2,5</t>
  </si>
  <si>
    <t>Раствор готовый отделочный тяжелый, известковый: 1:2,0</t>
  </si>
  <si>
    <t>Раствор цементно-известковый 1:1:6</t>
  </si>
  <si>
    <t>Раствор цементно-известковый М50</t>
  </si>
  <si>
    <t>Кирпич глиняный обыкновенный М-75</t>
  </si>
  <si>
    <t>Вода</t>
  </si>
  <si>
    <t>Бетон тяжелый класса В7,5 /М-100/ фракции 5-20 мм</t>
  </si>
  <si>
    <t>Проволока арматурная из низкоуглеродистой стали Вр-I диаметром 5 мм</t>
  </si>
  <si>
    <t>Строительные материалы, изделия и детали</t>
  </si>
  <si>
    <t>Итого по строительным машинам</t>
  </si>
  <si>
    <t>маш.-ч</t>
  </si>
  <si>
    <t>Дрель-перфоратор электрическая</t>
  </si>
  <si>
    <t>Перфораторы электрические</t>
  </si>
  <si>
    <t>Молотки отбойные электрические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</si>
  <si>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</si>
  <si>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Станки фрезерные</t>
  </si>
  <si>
    <t>Аппараты для газовой сварки и резки</t>
  </si>
  <si>
    <t>Агрегаты окрасочные с пневматическим распылением для окраски фасадов зданий 500 м3/ч мощностью 1 кВт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</si>
  <si>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</si>
  <si>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15 т</t>
  </si>
  <si>
    <t>Электростанции передвижные 4 кВт</t>
  </si>
  <si>
    <t>Шуруповерты строительно-монтажные</t>
  </si>
  <si>
    <t>Установки для сварки ручной дуговой (постоянного тока)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</si>
  <si>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</si>
  <si>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Растворосмесители передвижные 65 л</t>
  </si>
  <si>
    <t>Трамбовки пневматические</t>
  </si>
  <si>
    <t>Бензопилы</t>
  </si>
  <si>
    <t>Пилы дисковые электрические</t>
  </si>
  <si>
    <t>Преобразователи сварочные с номинальным сварочным током 315-500 А</t>
  </si>
  <si>
    <t>Погрузчики одноковшовые на пневмоколесном ходу</t>
  </si>
  <si>
    <t>Молотки при работе от передвижных компрессорных станций отбойные пневматические</t>
  </si>
  <si>
    <t>Машины шлифовальные электрические</t>
  </si>
  <si>
    <t>Машины шлифовальные угловые</t>
  </si>
  <si>
    <t>Машины листогибочные специальные (вальцы)</t>
  </si>
  <si>
    <t>Шуруповерты</t>
  </si>
  <si>
    <t>Лебедки электрические, тяговым усилием 122,62 (12,5) кН (т)</t>
  </si>
  <si>
    <t>Лебедки ручные и рычажные, тяговым усилием 31,39 (3,2) кН (т)</t>
  </si>
  <si>
    <t>Котлы битумные передвижные 400 л</t>
  </si>
  <si>
    <t>Краны на автомобильном ходу при работе на других видах строительства 10 т</t>
  </si>
  <si>
    <t>Компрессоры передвижные с двигателем внутреннего сгорания давлением до 686 кПа (7 атм.) 5 м3/мин</t>
  </si>
  <si>
    <t>Катки дорожные самоходные гладкие 5 т</t>
  </si>
  <si>
    <t>Дрели электрические</t>
  </si>
  <si>
    <t>Горелки газопламенные</t>
  </si>
  <si>
    <t>Вышки телескопические 25 м</t>
  </si>
  <si>
    <t>Вибраторы поверхностные</t>
  </si>
  <si>
    <t>Вибраторы глубинные</t>
  </si>
  <si>
    <t>Агрегаты электронасосные с регулированием подачи вручную для строительных растворов подача до 2 м3/ч, напор 150 м</t>
  </si>
  <si>
    <t>Агрегаты для приготовления рабочих жидкостей-ядохимикатов (без трактора)</t>
  </si>
  <si>
    <t>Строительные машины и механизмы</t>
  </si>
  <si>
    <t>Итого по трудовым ресурсам</t>
  </si>
  <si>
    <t>чел.-ч</t>
  </si>
  <si>
    <t>Затраты труда машинистов</t>
  </si>
  <si>
    <t>Затраты труда рабочих-строителей</t>
  </si>
  <si>
    <t>Затраты труда</t>
  </si>
  <si>
    <t>всего</t>
  </si>
  <si>
    <t>единицы</t>
  </si>
  <si>
    <t>в текущем уровне</t>
  </si>
  <si>
    <t>Сметная стоимость, СУМ</t>
  </si>
  <si>
    <t>Наименование ресурса</t>
  </si>
  <si>
    <t>Код АВС</t>
  </si>
  <si>
    <t>Шифр (обоснование)</t>
  </si>
  <si>
    <t>N п/п</t>
  </si>
  <si>
    <t>Составлена В ТЕКУЩИХ ЦЕНАХ</t>
  </si>
  <si>
    <t>ОБЩЕСТРОИТЕЛЬНЫЕ РАБОТЫ</t>
  </si>
  <si>
    <t>СПОРТЗАЛ И ВСПОМОГАТЕЛЬНОЕ ЗДАНИЕ</t>
  </si>
  <si>
    <t xml:space="preserve">Объект - </t>
  </si>
  <si>
    <r>
      <t xml:space="preserve">ВЕДОМОСТЬ   ПОТРЕБНЫХ   РЕСУРСОВ  </t>
    </r>
    <r>
      <rPr>
        <sz val="12"/>
        <rFont val="Times New Roman Cyr"/>
        <family val="1"/>
        <charset val="204"/>
      </rPr>
      <t xml:space="preserve">   №     1</t>
    </r>
  </si>
  <si>
    <t>Наименование
стройки -</t>
  </si>
  <si>
    <t>Сметная потребность</t>
  </si>
  <si>
    <t>Кабельно-проводниковая продукция</t>
  </si>
  <si>
    <t>Итого по кабельной продукции</t>
  </si>
  <si>
    <t>Регулятор скорости РСА5Е-2,0-П</t>
  </si>
  <si>
    <t>РЕГУЛЯТОР СКОРОСТИ РСА5Е-2,0-П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</si>
</sst>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5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  <font>
      <i/>
      <u/>
      <sz val="12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</cellStyleXfs>
  <cellXfs count="131">
    <xf numFmtId="0" fontId="18" fillId="0" borderId="0" xfId="0" applyFont="1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18" fillId="0" borderId="0" xfId="0" applyNumberFormat="1" applyFont="1" applyAlignment="1">
      <alignment vertical="top"/>
    </xf>
    <xf numFmtId="0" fontId="19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/>
    </xf>
    <xf numFmtId="0" fontId="21" fillId="0" borderId="0" xfId="0" applyNumberFormat="1" applyFont="1" applyAlignment="1">
      <alignment horizontal="right" vertical="top"/>
    </xf>
    <xf numFmtId="0" fontId="19" fillId="0" borderId="0" xfId="0" applyNumberFormat="1" applyFont="1" applyAlignment="1">
      <alignment horizontal="right" vertical="top"/>
    </xf>
    <xf numFmtId="0" fontId="19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9" fillId="33" borderId="18" xfId="0" applyNumberFormat="1" applyFont="1" applyFill="1" applyBorder="1" applyAlignment="1">
      <alignment horizontal="center" vertical="center" wrapText="1"/>
    </xf>
    <xf numFmtId="0" fontId="24" fillId="33" borderId="19" xfId="0" applyNumberFormat="1" applyFont="1" applyFill="1" applyBorder="1" applyAlignment="1">
      <alignment horizontal="center" vertical="center" wrapText="1"/>
    </xf>
    <xf numFmtId="0" fontId="24" fillId="33" borderId="18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/>
    <xf numFmtId="0" fontId="0" fillId="0" borderId="0" xfId="0" applyNumberFormat="1" applyFont="1"/>
    <xf numFmtId="0" fontId="26" fillId="0" borderId="27" xfId="0" applyNumberFormat="1" applyFont="1" applyBorder="1" applyAlignment="1">
      <alignment horizontal="center" vertical="top" wrapText="1"/>
    </xf>
    <xf numFmtId="0" fontId="26" fillId="0" borderId="28" xfId="0" applyNumberFormat="1" applyFont="1" applyBorder="1" applyAlignment="1">
      <alignment horizontal="left" vertical="top" wrapText="1"/>
    </xf>
    <xf numFmtId="0" fontId="26" fillId="0" borderId="28" xfId="0" applyNumberFormat="1" applyFont="1" applyBorder="1" applyAlignment="1">
      <alignment horizontal="center" vertical="top" wrapText="1"/>
    </xf>
    <xf numFmtId="0" fontId="28" fillId="0" borderId="29" xfId="0" applyNumberFormat="1" applyFont="1" applyBorder="1" applyAlignment="1">
      <alignment horizontal="center" vertical="top" wrapText="1"/>
    </xf>
    <xf numFmtId="0" fontId="28" fillId="0" borderId="30" xfId="0" applyNumberFormat="1" applyFont="1" applyBorder="1" applyAlignment="1">
      <alignment horizontal="center" vertical="top" wrapText="1"/>
    </xf>
    <xf numFmtId="0" fontId="28" fillId="0" borderId="30" xfId="0" applyNumberFormat="1" applyFont="1" applyBorder="1" applyAlignment="1">
      <alignment horizontal="left" vertical="top" wrapText="1" indent="2"/>
    </xf>
    <xf numFmtId="0" fontId="28" fillId="0" borderId="30" xfId="0" applyNumberFormat="1" applyFont="1" applyBorder="1" applyAlignment="1">
      <alignment horizontal="right" vertical="top"/>
    </xf>
    <xf numFmtId="0" fontId="27" fillId="0" borderId="0" xfId="0" applyNumberFormat="1" applyFont="1" applyAlignment="1">
      <alignment vertical="top"/>
    </xf>
    <xf numFmtId="0" fontId="30" fillId="0" borderId="29" xfId="0" applyNumberFormat="1" applyFont="1" applyBorder="1" applyAlignment="1">
      <alignment horizontal="center" vertical="top" wrapText="1"/>
    </xf>
    <xf numFmtId="0" fontId="30" fillId="0" borderId="30" xfId="0" applyNumberFormat="1" applyFont="1" applyBorder="1" applyAlignment="1">
      <alignment horizontal="center" vertical="top" wrapText="1"/>
    </xf>
    <xf numFmtId="0" fontId="30" fillId="0" borderId="30" xfId="0" applyNumberFormat="1" applyFont="1" applyBorder="1" applyAlignment="1">
      <alignment horizontal="left" vertical="top" wrapText="1" indent="2"/>
    </xf>
    <xf numFmtId="0" fontId="30" fillId="0" borderId="30" xfId="0" applyNumberFormat="1" applyFont="1" applyBorder="1" applyAlignment="1">
      <alignment horizontal="right" vertical="top"/>
    </xf>
    <xf numFmtId="0" fontId="29" fillId="0" borderId="0" xfId="0" applyNumberFormat="1" applyFont="1" applyAlignment="1">
      <alignment vertical="top"/>
    </xf>
    <xf numFmtId="0" fontId="32" fillId="0" borderId="29" xfId="0" applyNumberFormat="1" applyFont="1" applyBorder="1" applyAlignment="1">
      <alignment horizontal="center" vertical="top" wrapText="1"/>
    </xf>
    <xf numFmtId="0" fontId="32" fillId="0" borderId="30" xfId="0" applyNumberFormat="1" applyFont="1" applyBorder="1" applyAlignment="1">
      <alignment horizontal="center" vertical="top" wrapText="1"/>
    </xf>
    <xf numFmtId="0" fontId="32" fillId="0" borderId="30" xfId="0" applyNumberFormat="1" applyFont="1" applyBorder="1" applyAlignment="1">
      <alignment horizontal="left" vertical="top" wrapText="1" indent="2"/>
    </xf>
    <xf numFmtId="0" fontId="32" fillId="0" borderId="30" xfId="0" applyNumberFormat="1" applyFont="1" applyBorder="1" applyAlignment="1">
      <alignment horizontal="right" vertical="top"/>
    </xf>
    <xf numFmtId="0" fontId="31" fillId="0" borderId="0" xfId="0" applyNumberFormat="1" applyFont="1" applyAlignment="1">
      <alignment vertical="top"/>
    </xf>
    <xf numFmtId="0" fontId="28" fillId="0" borderId="23" xfId="0" applyNumberFormat="1" applyFont="1" applyBorder="1" applyAlignment="1">
      <alignment horizontal="center" vertical="top" wrapText="1"/>
    </xf>
    <xf numFmtId="0" fontId="28" fillId="0" borderId="26" xfId="0" applyNumberFormat="1" applyFont="1" applyBorder="1" applyAlignment="1">
      <alignment horizontal="center" vertical="top" wrapText="1"/>
    </xf>
    <xf numFmtId="0" fontId="28" fillId="0" borderId="26" xfId="0" applyNumberFormat="1" applyFont="1" applyBorder="1" applyAlignment="1">
      <alignment horizontal="left" vertical="top" wrapText="1" indent="2"/>
    </xf>
    <xf numFmtId="0" fontId="28" fillId="0" borderId="26" xfId="0" applyNumberFormat="1" applyFont="1" applyBorder="1" applyAlignment="1">
      <alignment horizontal="right" vertical="top"/>
    </xf>
    <xf numFmtId="0" fontId="30" fillId="0" borderId="23" xfId="0" applyNumberFormat="1" applyFont="1" applyBorder="1" applyAlignment="1">
      <alignment horizontal="center" vertical="top" wrapText="1"/>
    </xf>
    <xf numFmtId="0" fontId="30" fillId="0" borderId="26" xfId="0" applyNumberFormat="1" applyFont="1" applyBorder="1" applyAlignment="1">
      <alignment horizontal="center" vertical="top" wrapText="1"/>
    </xf>
    <xf numFmtId="0" fontId="30" fillId="0" borderId="26" xfId="0" applyNumberFormat="1" applyFont="1" applyBorder="1" applyAlignment="1">
      <alignment horizontal="left" vertical="top" wrapText="1" indent="2"/>
    </xf>
    <xf numFmtId="0" fontId="30" fillId="0" borderId="26" xfId="0" applyNumberFormat="1" applyFont="1" applyBorder="1" applyAlignment="1">
      <alignment horizontal="right" vertical="top"/>
    </xf>
    <xf numFmtId="0" fontId="0" fillId="0" borderId="24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32" fillId="0" borderId="23" xfId="0" applyNumberFormat="1" applyFont="1" applyBorder="1" applyAlignment="1">
      <alignment horizontal="center" vertical="top" wrapText="1"/>
    </xf>
    <xf numFmtId="0" fontId="32" fillId="0" borderId="26" xfId="0" applyNumberFormat="1" applyFont="1" applyBorder="1" applyAlignment="1">
      <alignment horizontal="center" vertical="top" wrapText="1"/>
    </xf>
    <xf numFmtId="0" fontId="32" fillId="0" borderId="26" xfId="0" applyNumberFormat="1" applyFont="1" applyBorder="1" applyAlignment="1">
      <alignment horizontal="left" vertical="top" wrapText="1" indent="2"/>
    </xf>
    <xf numFmtId="0" fontId="32" fillId="0" borderId="26" xfId="0" applyNumberFormat="1" applyFont="1" applyBorder="1" applyAlignment="1">
      <alignment horizontal="right" vertical="top"/>
    </xf>
    <xf numFmtId="0" fontId="19" fillId="33" borderId="32" xfId="0" applyNumberFormat="1" applyFont="1" applyFill="1" applyBorder="1" applyAlignment="1">
      <alignment horizontal="center" vertical="top" wrapText="1"/>
    </xf>
    <xf numFmtId="0" fontId="26" fillId="33" borderId="32" xfId="0" applyNumberFormat="1" applyFont="1" applyFill="1" applyBorder="1" applyAlignment="1">
      <alignment horizontal="right" vertical="top"/>
    </xf>
    <xf numFmtId="0" fontId="26" fillId="33" borderId="33" xfId="0" applyNumberFormat="1" applyFont="1" applyFill="1" applyBorder="1" applyAlignment="1">
      <alignment horizontal="right" vertical="top"/>
    </xf>
    <xf numFmtId="0" fontId="19" fillId="33" borderId="24" xfId="0" applyNumberFormat="1" applyFont="1" applyFill="1" applyBorder="1" applyAlignment="1">
      <alignment horizontal="center" vertical="top" wrapText="1"/>
    </xf>
    <xf numFmtId="0" fontId="19" fillId="33" borderId="25" xfId="0" applyNumberFormat="1" applyFont="1" applyFill="1" applyBorder="1" applyAlignment="1">
      <alignment horizontal="left" vertical="top" wrapText="1"/>
    </xf>
    <xf numFmtId="0" fontId="24" fillId="33" borderId="25" xfId="0" applyNumberFormat="1" applyFont="1" applyFill="1" applyBorder="1" applyAlignment="1">
      <alignment horizontal="left" vertical="top" wrapText="1" indent="2"/>
    </xf>
    <xf numFmtId="0" fontId="19" fillId="33" borderId="25" xfId="0" applyNumberFormat="1" applyFont="1" applyFill="1" applyBorder="1" applyAlignment="1">
      <alignment horizontal="center" vertical="top" wrapText="1"/>
    </xf>
    <xf numFmtId="0" fontId="26" fillId="33" borderId="25" xfId="0" applyNumberFormat="1" applyFont="1" applyFill="1" applyBorder="1" applyAlignment="1">
      <alignment horizontal="right" vertical="top" wrapText="1"/>
    </xf>
    <xf numFmtId="0" fontId="26" fillId="33" borderId="26" xfId="0" applyNumberFormat="1" applyFont="1" applyFill="1" applyBorder="1" applyAlignment="1">
      <alignment horizontal="right" vertical="top" wrapText="1"/>
    </xf>
    <xf numFmtId="0" fontId="33" fillId="0" borderId="23" xfId="0" applyNumberFormat="1" applyFont="1" applyBorder="1" applyAlignment="1">
      <alignment horizontal="center" vertical="top" wrapText="1"/>
    </xf>
    <xf numFmtId="0" fontId="33" fillId="0" borderId="26" xfId="0" applyNumberFormat="1" applyFont="1" applyBorder="1" applyAlignment="1">
      <alignment horizontal="left" vertical="top" wrapText="1"/>
    </xf>
    <xf numFmtId="0" fontId="33" fillId="0" borderId="26" xfId="0" applyNumberFormat="1" applyFont="1" applyBorder="1" applyAlignment="1">
      <alignment horizontal="center" vertical="top" wrapText="1"/>
    </xf>
    <xf numFmtId="0" fontId="27" fillId="0" borderId="26" xfId="0" applyNumberFormat="1" applyFont="1" applyBorder="1" applyAlignment="1">
      <alignment horizontal="right" vertical="top" wrapText="1"/>
    </xf>
    <xf numFmtId="0" fontId="0" fillId="0" borderId="10" xfId="0" applyNumberFormat="1" applyFont="1" applyBorder="1" applyAlignment="1">
      <alignment vertical="top"/>
    </xf>
    <xf numFmtId="0" fontId="27" fillId="0" borderId="0" xfId="43"/>
    <xf numFmtId="0" fontId="26" fillId="34" borderId="18" xfId="43" applyFont="1" applyFill="1" applyBorder="1" applyAlignment="1">
      <alignment horizontal="center" vertical="center" wrapText="1"/>
    </xf>
    <xf numFmtId="0" fontId="18" fillId="0" borderId="18" xfId="43" applyFont="1" applyBorder="1" applyAlignment="1">
      <alignment horizontal="center" vertical="center"/>
    </xf>
    <xf numFmtId="0" fontId="18" fillId="0" borderId="18" xfId="43" applyFont="1" applyBorder="1" applyAlignment="1">
      <alignment horizontal="left" vertical="top" wrapText="1"/>
    </xf>
    <xf numFmtId="0" fontId="18" fillId="0" borderId="18" xfId="43" applyFont="1" applyBorder="1" applyAlignment="1">
      <alignment horizontal="center" vertical="center" wrapText="1"/>
    </xf>
    <xf numFmtId="0" fontId="18" fillId="0" borderId="19" xfId="43" applyFont="1" applyBorder="1" applyAlignment="1">
      <alignment horizontal="center" vertical="center" wrapText="1"/>
    </xf>
    <xf numFmtId="0" fontId="19" fillId="34" borderId="41" xfId="43" applyFont="1" applyFill="1" applyBorder="1" applyAlignment="1">
      <alignment horizontal="center" vertical="center" wrapText="1"/>
    </xf>
    <xf numFmtId="0" fontId="19" fillId="34" borderId="42" xfId="43" applyFont="1" applyFill="1" applyBorder="1" applyAlignment="1">
      <alignment horizontal="center" vertical="center" wrapText="1"/>
    </xf>
    <xf numFmtId="0" fontId="19" fillId="34" borderId="43" xfId="43" applyFont="1" applyFill="1" applyBorder="1" applyAlignment="1">
      <alignment horizontal="center" vertical="center" wrapText="1"/>
    </xf>
    <xf numFmtId="164" fontId="27" fillId="0" borderId="0" xfId="1" applyNumberFormat="1" applyFont="1"/>
    <xf numFmtId="164" fontId="19" fillId="34" borderId="43" xfId="1" applyNumberFormat="1" applyFont="1" applyFill="1" applyBorder="1" applyAlignment="1">
      <alignment horizontal="center" vertical="center" wrapText="1"/>
    </xf>
    <xf numFmtId="164" fontId="19" fillId="34" borderId="41" xfId="1" applyNumberFormat="1" applyFont="1" applyFill="1" applyBorder="1" applyAlignment="1">
      <alignment horizontal="center" vertical="center" wrapText="1"/>
    </xf>
    <xf numFmtId="164" fontId="18" fillId="0" borderId="18" xfId="1" applyNumberFormat="1" applyFont="1" applyBorder="1" applyAlignment="1">
      <alignment horizontal="center" vertical="center"/>
    </xf>
    <xf numFmtId="164" fontId="26" fillId="34" borderId="18" xfId="1" applyNumberFormat="1" applyFont="1" applyFill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top"/>
    </xf>
    <xf numFmtId="0" fontId="0" fillId="0" borderId="10" xfId="0" applyNumberFormat="1" applyFont="1" applyBorder="1" applyAlignment="1">
      <alignment horizontal="left" vertical="top" wrapText="1"/>
    </xf>
    <xf numFmtId="0" fontId="26" fillId="0" borderId="24" xfId="0" applyNumberFormat="1" applyFont="1" applyBorder="1" applyAlignment="1">
      <alignment horizontal="center" vertical="top"/>
    </xf>
    <xf numFmtId="0" fontId="26" fillId="0" borderId="26" xfId="0" applyNumberFormat="1" applyFont="1" applyBorder="1" applyAlignment="1">
      <alignment horizontal="center" vertical="top"/>
    </xf>
    <xf numFmtId="0" fontId="26" fillId="0" borderId="35" xfId="0" applyNumberFormat="1" applyFont="1" applyBorder="1" applyAlignment="1">
      <alignment horizontal="center" vertical="top"/>
    </xf>
    <xf numFmtId="0" fontId="26" fillId="0" borderId="36" xfId="0" applyNumberFormat="1" applyFont="1" applyBorder="1" applyAlignment="1">
      <alignment horizontal="center" vertical="top"/>
    </xf>
    <xf numFmtId="0" fontId="0" fillId="0" borderId="37" xfId="0" applyNumberFormat="1" applyFont="1" applyBorder="1" applyAlignment="1">
      <alignment horizontal="left" vertical="top" wrapText="1"/>
    </xf>
    <xf numFmtId="0" fontId="0" fillId="0" borderId="38" xfId="0" applyNumberFormat="1" applyFont="1" applyBorder="1" applyAlignment="1">
      <alignment horizontal="left" vertical="top" wrapText="1"/>
    </xf>
    <xf numFmtId="0" fontId="0" fillId="0" borderId="39" xfId="0" applyNumberFormat="1" applyFont="1" applyBorder="1" applyAlignment="1">
      <alignment horizontal="left" vertical="top" wrapText="1"/>
    </xf>
    <xf numFmtId="0" fontId="24" fillId="33" borderId="31" xfId="0" applyNumberFormat="1" applyFont="1" applyFill="1" applyBorder="1" applyAlignment="1">
      <alignment horizontal="left" vertical="top" wrapText="1" indent="2"/>
    </xf>
    <xf numFmtId="0" fontId="24" fillId="33" borderId="32" xfId="0" applyNumberFormat="1" applyFont="1" applyFill="1" applyBorder="1" applyAlignment="1">
      <alignment horizontal="left" vertical="top" wrapText="1" indent="2"/>
    </xf>
    <xf numFmtId="0" fontId="0" fillId="0" borderId="24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25" fillId="33" borderId="24" xfId="0" applyNumberFormat="1" applyFont="1" applyFill="1" applyBorder="1" applyAlignment="1">
      <alignment horizontal="center" wrapText="1"/>
    </xf>
    <xf numFmtId="0" fontId="25" fillId="33" borderId="25" xfId="0" applyNumberFormat="1" applyFont="1" applyFill="1" applyBorder="1" applyAlignment="1">
      <alignment horizontal="center" wrapText="1"/>
    </xf>
    <xf numFmtId="0" fontId="25" fillId="33" borderId="26" xfId="0" applyNumberFormat="1" applyFont="1" applyFill="1" applyBorder="1" applyAlignment="1">
      <alignment horizontal="center" wrapText="1"/>
    </xf>
    <xf numFmtId="0" fontId="26" fillId="0" borderId="25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center"/>
    </xf>
    <xf numFmtId="0" fontId="0" fillId="0" borderId="21" xfId="0" applyNumberFormat="1" applyFont="1" applyBorder="1" applyAlignment="1">
      <alignment horizontal="center"/>
    </xf>
    <xf numFmtId="0" fontId="0" fillId="0" borderId="22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vertical="center" wrapText="1"/>
    </xf>
    <xf numFmtId="0" fontId="19" fillId="33" borderId="34" xfId="0" applyNumberFormat="1" applyFont="1" applyFill="1" applyBorder="1" applyAlignment="1">
      <alignment horizontal="center" vertical="center" wrapText="1"/>
    </xf>
    <xf numFmtId="0" fontId="19" fillId="33" borderId="16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top" wrapText="1"/>
    </xf>
    <xf numFmtId="0" fontId="20" fillId="0" borderId="11" xfId="0" applyNumberFormat="1" applyFont="1" applyBorder="1" applyAlignment="1">
      <alignment horizontal="center" vertical="top" wrapText="1"/>
    </xf>
    <xf numFmtId="0" fontId="23" fillId="0" borderId="0" xfId="0" applyNumberFormat="1" applyFont="1" applyAlignment="1">
      <alignment horizontal="left" vertical="top" wrapText="1"/>
    </xf>
    <xf numFmtId="0" fontId="20" fillId="0" borderId="0" xfId="0" applyNumberFormat="1" applyFont="1" applyAlignment="1">
      <alignment horizontal="center" vertical="top" wrapText="1"/>
    </xf>
    <xf numFmtId="0" fontId="27" fillId="0" borderId="0" xfId="43" applyAlignment="1">
      <alignment horizontal="center" vertical="center" wrapText="1"/>
    </xf>
    <xf numFmtId="0" fontId="27" fillId="0" borderId="0" xfId="43" applyAlignment="1">
      <alignment horizontal="center" vertical="center"/>
    </xf>
    <xf numFmtId="0" fontId="27" fillId="0" borderId="0" xfId="43" applyAlignment="1">
      <alignment horizontal="left" vertical="center" wrapText="1"/>
    </xf>
    <xf numFmtId="0" fontId="21" fillId="0" borderId="0" xfId="43" applyFont="1" applyAlignment="1">
      <alignment horizontal="center"/>
    </xf>
    <xf numFmtId="0" fontId="27" fillId="0" borderId="0" xfId="43" applyAlignment="1">
      <alignment horizontal="left"/>
    </xf>
    <xf numFmtId="0" fontId="27" fillId="0" borderId="0" xfId="43" applyAlignment="1">
      <alignment horizontal="center"/>
    </xf>
    <xf numFmtId="0" fontId="27" fillId="0" borderId="12" xfId="43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4" borderId="15" xfId="43" applyFont="1" applyFill="1" applyBorder="1" applyAlignment="1">
      <alignment horizontal="center" vertical="center" wrapText="1"/>
    </xf>
    <xf numFmtId="0" fontId="19" fillId="34" borderId="19" xfId="43" applyFont="1" applyFill="1" applyBorder="1" applyAlignment="1">
      <alignment horizontal="center" vertical="center" wrapText="1"/>
    </xf>
    <xf numFmtId="0" fontId="19" fillId="34" borderId="34" xfId="43" applyFont="1" applyFill="1" applyBorder="1" applyAlignment="1">
      <alignment horizontal="center"/>
    </xf>
    <xf numFmtId="0" fontId="19" fillId="34" borderId="17" xfId="43" applyFont="1" applyFill="1" applyBorder="1" applyAlignment="1">
      <alignment horizontal="center"/>
    </xf>
    <xf numFmtId="0" fontId="19" fillId="34" borderId="44" xfId="43" applyFont="1" applyFill="1" applyBorder="1" applyAlignment="1">
      <alignment horizontal="center" vertical="center" wrapText="1"/>
    </xf>
    <xf numFmtId="0" fontId="19" fillId="34" borderId="16" xfId="43" applyFont="1" applyFill="1" applyBorder="1" applyAlignment="1">
      <alignment horizontal="center" vertical="center" wrapText="1"/>
    </xf>
    <xf numFmtId="0" fontId="27" fillId="0" borderId="34" xfId="43" applyBorder="1" applyAlignment="1">
      <alignment horizontal="center"/>
    </xf>
    <xf numFmtId="0" fontId="27" fillId="0" borderId="17" xfId="43" applyBorder="1" applyAlignment="1">
      <alignment horizontal="center"/>
    </xf>
    <xf numFmtId="0" fontId="34" fillId="34" borderId="34" xfId="43" applyFont="1" applyFill="1" applyBorder="1" applyAlignment="1">
      <alignment horizontal="center"/>
    </xf>
    <xf numFmtId="0" fontId="34" fillId="34" borderId="17" xfId="43" applyFont="1" applyFill="1" applyBorder="1" applyAlignment="1">
      <alignment horizontal="center"/>
    </xf>
    <xf numFmtId="0" fontId="26" fillId="34" borderId="34" xfId="43" applyFont="1" applyFill="1" applyBorder="1" applyAlignment="1">
      <alignment horizontal="center" vertical="center" wrapText="1"/>
    </xf>
    <xf numFmtId="0" fontId="26" fillId="34" borderId="17" xfId="43" applyFont="1" applyFill="1" applyBorder="1" applyAlignment="1">
      <alignment horizontal="center" vertical="center" wrapText="1"/>
    </xf>
    <xf numFmtId="0" fontId="26" fillId="34" borderId="16" xfId="43" applyFont="1" applyFill="1" applyBorder="1" applyAlignment="1">
      <alignment horizontal="center" vertical="center" wrapText="1"/>
    </xf>
    <xf numFmtId="0" fontId="27" fillId="0" borderId="40" xfId="43" applyBorder="1" applyAlignment="1">
      <alignment horizontal="center"/>
    </xf>
  </cellXfs>
  <cellStyles count="44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 xr:uid="{00000000-0005-0000-0000-000024000000}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63"/>
  <sheetViews>
    <sheetView showGridLines="0" workbookViewId="0"/>
  </sheetViews>
  <sheetFormatPr defaultRowHeight="12.75" outlineLevelRow="1" x14ac:dyDescent="0.2"/>
  <cols>
    <col min="1" max="1" width="6.33203125" style="16" customWidth="1"/>
    <col min="2" max="2" width="15.83203125" style="16" customWidth="1"/>
    <col min="3" max="3" width="96.6640625" style="16" customWidth="1"/>
    <col min="4" max="6" width="11.83203125" style="16" customWidth="1"/>
    <col min="7" max="16384" width="9.33203125" style="16"/>
  </cols>
  <sheetData>
    <row r="1" spans="1:7" s="3" customFormat="1" x14ac:dyDescent="0.2">
      <c r="A1" s="1"/>
      <c r="B1" s="1"/>
      <c r="C1" s="1"/>
      <c r="D1" s="1"/>
      <c r="E1" s="1"/>
      <c r="F1" s="2" t="s">
        <v>0</v>
      </c>
      <c r="G1" s="1"/>
    </row>
    <row r="2" spans="1:7" s="3" customFormat="1" ht="25.5" customHeight="1" x14ac:dyDescent="0.2">
      <c r="A2" s="1"/>
      <c r="B2" s="105" t="s">
        <v>1</v>
      </c>
      <c r="C2" s="105"/>
      <c r="D2" s="105"/>
      <c r="E2" s="105"/>
      <c r="F2" s="105"/>
      <c r="G2" s="1"/>
    </row>
    <row r="3" spans="1:7" s="3" customFormat="1" x14ac:dyDescent="0.2">
      <c r="A3" s="4"/>
      <c r="B3" s="106" t="s">
        <v>2</v>
      </c>
      <c r="C3" s="106"/>
      <c r="D3" s="106"/>
      <c r="E3" s="106"/>
      <c r="F3" s="106"/>
      <c r="G3" s="1"/>
    </row>
    <row r="4" spans="1:7" s="3" customFormat="1" ht="15.75" x14ac:dyDescent="0.2">
      <c r="A4" s="5"/>
      <c r="B4" s="5"/>
      <c r="C4" s="6" t="s">
        <v>3</v>
      </c>
      <c r="D4" s="107" t="s">
        <v>4</v>
      </c>
      <c r="E4" s="107"/>
      <c r="F4" s="107"/>
      <c r="G4" s="1"/>
    </row>
    <row r="5" spans="1:7" s="3" customFormat="1" x14ac:dyDescent="0.2">
      <c r="A5" s="4"/>
      <c r="B5" s="108" t="s">
        <v>5</v>
      </c>
      <c r="C5" s="108"/>
      <c r="D5" s="108"/>
      <c r="E5" s="108"/>
      <c r="F5" s="108"/>
      <c r="G5" s="1"/>
    </row>
    <row r="6" spans="1:7" s="3" customFormat="1" x14ac:dyDescent="0.2">
      <c r="A6" s="7" t="s">
        <v>6</v>
      </c>
      <c r="B6" s="105" t="s">
        <v>7</v>
      </c>
      <c r="C6" s="105"/>
      <c r="D6" s="105"/>
      <c r="E6" s="105"/>
      <c r="F6" s="105"/>
      <c r="G6" s="1"/>
    </row>
    <row r="7" spans="1:7" s="3" customFormat="1" x14ac:dyDescent="0.2">
      <c r="A7" s="4"/>
      <c r="B7" s="106" t="s">
        <v>8</v>
      </c>
      <c r="C7" s="106"/>
      <c r="D7" s="106"/>
      <c r="E7" s="106"/>
      <c r="F7" s="106"/>
      <c r="G7" s="1"/>
    </row>
    <row r="8" spans="1:7" s="3" customFormat="1" x14ac:dyDescent="0.2">
      <c r="A8" s="8" t="s">
        <v>9</v>
      </c>
      <c r="B8" s="8"/>
      <c r="C8" s="100" t="s">
        <v>10</v>
      </c>
      <c r="D8" s="100"/>
      <c r="E8" s="100"/>
      <c r="F8" s="100"/>
      <c r="G8" s="1"/>
    </row>
    <row r="9" spans="1:7" s="10" customFormat="1" ht="12.75" customHeight="1" x14ac:dyDescent="0.2">
      <c r="A9" s="101" t="s">
        <v>11</v>
      </c>
      <c r="B9" s="101" t="s">
        <v>12</v>
      </c>
      <c r="C9" s="101" t="s">
        <v>13</v>
      </c>
      <c r="D9" s="101" t="s">
        <v>14</v>
      </c>
      <c r="E9" s="103" t="s">
        <v>15</v>
      </c>
      <c r="F9" s="104"/>
      <c r="G9" s="9"/>
    </row>
    <row r="10" spans="1:7" s="10" customFormat="1" ht="34.5" customHeight="1" x14ac:dyDescent="0.2">
      <c r="A10" s="102"/>
      <c r="B10" s="102"/>
      <c r="C10" s="102"/>
      <c r="D10" s="102"/>
      <c r="E10" s="11" t="s">
        <v>16</v>
      </c>
      <c r="F10" s="11" t="s">
        <v>17</v>
      </c>
      <c r="G10" s="9"/>
    </row>
    <row r="11" spans="1:7" s="15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4"/>
    </row>
    <row r="12" spans="1:7" x14ac:dyDescent="0.2">
      <c r="A12" s="97"/>
      <c r="B12" s="98"/>
      <c r="C12" s="98"/>
      <c r="D12" s="98"/>
      <c r="E12" s="98"/>
      <c r="F12" s="99"/>
    </row>
    <row r="13" spans="1:7" ht="15.75" customHeight="1" x14ac:dyDescent="0.25">
      <c r="A13" s="93" t="s">
        <v>18</v>
      </c>
      <c r="B13" s="94"/>
      <c r="C13" s="94"/>
      <c r="D13" s="94"/>
      <c r="E13" s="94"/>
      <c r="F13" s="95"/>
      <c r="G13" s="17"/>
    </row>
    <row r="14" spans="1:7" ht="15.75" customHeight="1" x14ac:dyDescent="0.25">
      <c r="A14" s="93" t="s">
        <v>19</v>
      </c>
      <c r="B14" s="94"/>
      <c r="C14" s="94"/>
      <c r="D14" s="94"/>
      <c r="E14" s="94"/>
      <c r="F14" s="95"/>
      <c r="G14" s="17"/>
    </row>
    <row r="15" spans="1:7" s="3" customFormat="1" ht="25.5" x14ac:dyDescent="0.2">
      <c r="A15" s="18" t="s">
        <v>4</v>
      </c>
      <c r="B15" s="19" t="s">
        <v>20</v>
      </c>
      <c r="C15" s="19" t="s">
        <v>21</v>
      </c>
      <c r="D15" s="20" t="s">
        <v>22</v>
      </c>
      <c r="E15" s="83">
        <v>2.7136</v>
      </c>
      <c r="F15" s="84"/>
      <c r="G15" s="2"/>
    </row>
    <row r="16" spans="1:7" s="25" customFormat="1" outlineLevel="1" x14ac:dyDescent="0.2">
      <c r="A16" s="21" t="s">
        <v>23</v>
      </c>
      <c r="B16" s="22" t="s">
        <v>4</v>
      </c>
      <c r="C16" s="23" t="s">
        <v>24</v>
      </c>
      <c r="D16" s="22" t="s">
        <v>25</v>
      </c>
      <c r="E16" s="24">
        <v>126.56</v>
      </c>
      <c r="F16" s="24">
        <v>343.4332</v>
      </c>
    </row>
    <row r="17" spans="1:7" s="30" customFormat="1" outlineLevel="1" x14ac:dyDescent="0.2">
      <c r="A17" s="26" t="s">
        <v>26</v>
      </c>
      <c r="B17" s="27" t="s">
        <v>27</v>
      </c>
      <c r="C17" s="28" t="s">
        <v>28</v>
      </c>
      <c r="D17" s="27" t="s">
        <v>29</v>
      </c>
      <c r="E17" s="29">
        <v>53.76</v>
      </c>
      <c r="F17" s="29">
        <v>145.88310000000001</v>
      </c>
    </row>
    <row r="18" spans="1:7" s="35" customFormat="1" outlineLevel="1" x14ac:dyDescent="0.2">
      <c r="A18" s="31" t="s">
        <v>30</v>
      </c>
      <c r="B18" s="32" t="s">
        <v>31</v>
      </c>
      <c r="C18" s="33" t="s">
        <v>32</v>
      </c>
      <c r="D18" s="32" t="s">
        <v>33</v>
      </c>
      <c r="E18" s="34">
        <v>6.6</v>
      </c>
      <c r="F18" s="34">
        <v>17.909800000000001</v>
      </c>
    </row>
    <row r="19" spans="1:7" s="3" customFormat="1" ht="25.5" x14ac:dyDescent="0.2">
      <c r="A19" s="18" t="s">
        <v>34</v>
      </c>
      <c r="B19" s="19" t="s">
        <v>35</v>
      </c>
      <c r="C19" s="19" t="s">
        <v>36</v>
      </c>
      <c r="D19" s="20" t="s">
        <v>22</v>
      </c>
      <c r="E19" s="83">
        <v>3.5331000000000001</v>
      </c>
      <c r="F19" s="84"/>
      <c r="G19" s="2"/>
    </row>
    <row r="20" spans="1:7" s="25" customFormat="1" outlineLevel="1" x14ac:dyDescent="0.2">
      <c r="A20" s="21" t="s">
        <v>37</v>
      </c>
      <c r="B20" s="22" t="s">
        <v>4</v>
      </c>
      <c r="C20" s="23" t="s">
        <v>24</v>
      </c>
      <c r="D20" s="22" t="s">
        <v>25</v>
      </c>
      <c r="E20" s="24">
        <v>24.39</v>
      </c>
      <c r="F20" s="24">
        <v>86.172300000000007</v>
      </c>
    </row>
    <row r="21" spans="1:7" s="35" customFormat="1" outlineLevel="1" x14ac:dyDescent="0.2">
      <c r="A21" s="31" t="s">
        <v>38</v>
      </c>
      <c r="B21" s="32" t="s">
        <v>31</v>
      </c>
      <c r="C21" s="33" t="s">
        <v>32</v>
      </c>
      <c r="D21" s="32" t="s">
        <v>33</v>
      </c>
      <c r="E21" s="34">
        <v>1.45</v>
      </c>
      <c r="F21" s="34">
        <v>5.1230000000000002</v>
      </c>
    </row>
    <row r="22" spans="1:7" s="3" customFormat="1" x14ac:dyDescent="0.2">
      <c r="A22" s="18" t="s">
        <v>39</v>
      </c>
      <c r="B22" s="19" t="s">
        <v>40</v>
      </c>
      <c r="C22" s="19" t="s">
        <v>41</v>
      </c>
      <c r="D22" s="20" t="s">
        <v>22</v>
      </c>
      <c r="E22" s="83">
        <v>3.5331000000000001</v>
      </c>
      <c r="F22" s="84"/>
      <c r="G22" s="2"/>
    </row>
    <row r="23" spans="1:7" s="25" customFormat="1" outlineLevel="1" x14ac:dyDescent="0.2">
      <c r="A23" s="21" t="s">
        <v>42</v>
      </c>
      <c r="B23" s="22" t="s">
        <v>4</v>
      </c>
      <c r="C23" s="23" t="s">
        <v>24</v>
      </c>
      <c r="D23" s="22" t="s">
        <v>25</v>
      </c>
      <c r="E23" s="24">
        <v>27.08</v>
      </c>
      <c r="F23" s="24">
        <v>95.676299999999998</v>
      </c>
    </row>
    <row r="24" spans="1:7" s="35" customFormat="1" outlineLevel="1" x14ac:dyDescent="0.2">
      <c r="A24" s="36" t="s">
        <v>43</v>
      </c>
      <c r="B24" s="37" t="s">
        <v>39</v>
      </c>
      <c r="C24" s="38" t="s">
        <v>44</v>
      </c>
      <c r="D24" s="37" t="s">
        <v>25</v>
      </c>
      <c r="E24" s="39">
        <v>0.42</v>
      </c>
      <c r="F24" s="39">
        <v>1.4839</v>
      </c>
    </row>
    <row r="25" spans="1:7" s="30" customFormat="1" ht="24" outlineLevel="1" x14ac:dyDescent="0.2">
      <c r="A25" s="26" t="s">
        <v>45</v>
      </c>
      <c r="B25" s="27" t="s">
        <v>46</v>
      </c>
      <c r="C25" s="28" t="s">
        <v>47</v>
      </c>
      <c r="D25" s="27" t="s">
        <v>29</v>
      </c>
      <c r="E25" s="29">
        <v>0.42</v>
      </c>
      <c r="F25" s="29">
        <v>1.4839</v>
      </c>
    </row>
    <row r="26" spans="1:7" s="35" customFormat="1" outlineLevel="1" x14ac:dyDescent="0.2">
      <c r="A26" s="31" t="s">
        <v>48</v>
      </c>
      <c r="B26" s="32" t="s">
        <v>31</v>
      </c>
      <c r="C26" s="33" t="s">
        <v>32</v>
      </c>
      <c r="D26" s="32" t="s">
        <v>33</v>
      </c>
      <c r="E26" s="34">
        <v>1.25</v>
      </c>
      <c r="F26" s="34">
        <v>4.4164000000000003</v>
      </c>
    </row>
    <row r="27" spans="1:7" s="3" customFormat="1" x14ac:dyDescent="0.2">
      <c r="A27" s="18" t="s">
        <v>49</v>
      </c>
      <c r="B27" s="19" t="s">
        <v>50</v>
      </c>
      <c r="C27" s="19" t="s">
        <v>51</v>
      </c>
      <c r="D27" s="20" t="s">
        <v>22</v>
      </c>
      <c r="E27" s="83">
        <v>3.0064000000000002</v>
      </c>
      <c r="F27" s="84"/>
      <c r="G27" s="2"/>
    </row>
    <row r="28" spans="1:7" s="25" customFormat="1" outlineLevel="1" x14ac:dyDescent="0.2">
      <c r="A28" s="21" t="s">
        <v>52</v>
      </c>
      <c r="B28" s="22" t="s">
        <v>4</v>
      </c>
      <c r="C28" s="23" t="s">
        <v>24</v>
      </c>
      <c r="D28" s="22" t="s">
        <v>25</v>
      </c>
      <c r="E28" s="24">
        <v>15.16</v>
      </c>
      <c r="F28" s="24">
        <v>45.576999999999998</v>
      </c>
    </row>
    <row r="29" spans="1:7" s="35" customFormat="1" outlineLevel="1" x14ac:dyDescent="0.2">
      <c r="A29" s="31" t="s">
        <v>53</v>
      </c>
      <c r="B29" s="32" t="s">
        <v>31</v>
      </c>
      <c r="C29" s="33" t="s">
        <v>32</v>
      </c>
      <c r="D29" s="32" t="s">
        <v>33</v>
      </c>
      <c r="E29" s="34">
        <v>1.4</v>
      </c>
      <c r="F29" s="34">
        <v>4.2089999999999996</v>
      </c>
    </row>
    <row r="30" spans="1:7" s="3" customFormat="1" x14ac:dyDescent="0.2">
      <c r="A30" s="18" t="s">
        <v>54</v>
      </c>
      <c r="B30" s="19" t="s">
        <v>55</v>
      </c>
      <c r="C30" s="19" t="s">
        <v>56</v>
      </c>
      <c r="D30" s="20" t="s">
        <v>22</v>
      </c>
      <c r="E30" s="83">
        <v>3.0064000000000002</v>
      </c>
      <c r="F30" s="84"/>
      <c r="G30" s="2"/>
    </row>
    <row r="31" spans="1:7" s="25" customFormat="1" outlineLevel="1" x14ac:dyDescent="0.2">
      <c r="A31" s="21" t="s">
        <v>57</v>
      </c>
      <c r="B31" s="22" t="s">
        <v>4</v>
      </c>
      <c r="C31" s="23" t="s">
        <v>24</v>
      </c>
      <c r="D31" s="22" t="s">
        <v>25</v>
      </c>
      <c r="E31" s="24">
        <v>14.79</v>
      </c>
      <c r="F31" s="24">
        <v>44.464700000000001</v>
      </c>
    </row>
    <row r="32" spans="1:7" s="35" customFormat="1" outlineLevel="1" x14ac:dyDescent="0.2">
      <c r="A32" s="31" t="s">
        <v>58</v>
      </c>
      <c r="B32" s="32" t="s">
        <v>31</v>
      </c>
      <c r="C32" s="33" t="s">
        <v>32</v>
      </c>
      <c r="D32" s="32" t="s">
        <v>33</v>
      </c>
      <c r="E32" s="34">
        <v>0.35</v>
      </c>
      <c r="F32" s="34">
        <v>1.0522</v>
      </c>
    </row>
    <row r="33" spans="1:7" s="3" customFormat="1" x14ac:dyDescent="0.2">
      <c r="A33" s="18" t="s">
        <v>59</v>
      </c>
      <c r="B33" s="19" t="s">
        <v>60</v>
      </c>
      <c r="C33" s="19" t="s">
        <v>61</v>
      </c>
      <c r="D33" s="20" t="s">
        <v>22</v>
      </c>
      <c r="E33" s="83">
        <v>2.2583000000000002</v>
      </c>
      <c r="F33" s="84"/>
      <c r="G33" s="2"/>
    </row>
    <row r="34" spans="1:7" s="25" customFormat="1" outlineLevel="1" x14ac:dyDescent="0.2">
      <c r="A34" s="21" t="s">
        <v>62</v>
      </c>
      <c r="B34" s="22" t="s">
        <v>4</v>
      </c>
      <c r="C34" s="23" t="s">
        <v>24</v>
      </c>
      <c r="D34" s="22" t="s">
        <v>25</v>
      </c>
      <c r="E34" s="24">
        <v>20.8</v>
      </c>
      <c r="F34" s="24">
        <v>46.9726</v>
      </c>
    </row>
    <row r="35" spans="1:7" s="3" customFormat="1" x14ac:dyDescent="0.2">
      <c r="A35" s="18" t="s">
        <v>63</v>
      </c>
      <c r="B35" s="19" t="s">
        <v>60</v>
      </c>
      <c r="C35" s="19" t="s">
        <v>64</v>
      </c>
      <c r="D35" s="20" t="s">
        <v>22</v>
      </c>
      <c r="E35" s="83">
        <v>8.2184000000000008</v>
      </c>
      <c r="F35" s="84"/>
      <c r="G35" s="2"/>
    </row>
    <row r="36" spans="1:7" s="25" customFormat="1" outlineLevel="1" x14ac:dyDescent="0.2">
      <c r="A36" s="21" t="s">
        <v>65</v>
      </c>
      <c r="B36" s="22" t="s">
        <v>4</v>
      </c>
      <c r="C36" s="23" t="s">
        <v>24</v>
      </c>
      <c r="D36" s="22" t="s">
        <v>25</v>
      </c>
      <c r="E36" s="24">
        <v>20.8</v>
      </c>
      <c r="F36" s="24">
        <v>170.9427</v>
      </c>
    </row>
    <row r="37" spans="1:7" s="3" customFormat="1" x14ac:dyDescent="0.2">
      <c r="A37" s="18" t="s">
        <v>66</v>
      </c>
      <c r="B37" s="19" t="s">
        <v>67</v>
      </c>
      <c r="C37" s="19" t="s">
        <v>68</v>
      </c>
      <c r="D37" s="20" t="s">
        <v>69</v>
      </c>
      <c r="E37" s="83">
        <v>5.61</v>
      </c>
      <c r="F37" s="84"/>
      <c r="G37" s="2"/>
    </row>
    <row r="38" spans="1:7" s="25" customFormat="1" outlineLevel="1" x14ac:dyDescent="0.2">
      <c r="A38" s="21" t="s">
        <v>70</v>
      </c>
      <c r="B38" s="22" t="s">
        <v>4</v>
      </c>
      <c r="C38" s="23" t="s">
        <v>24</v>
      </c>
      <c r="D38" s="22" t="s">
        <v>25</v>
      </c>
      <c r="E38" s="24">
        <v>8.24</v>
      </c>
      <c r="F38" s="24">
        <v>46.226399999999998</v>
      </c>
    </row>
    <row r="39" spans="1:7" s="35" customFormat="1" outlineLevel="1" x14ac:dyDescent="0.2">
      <c r="A39" s="36" t="s">
        <v>71</v>
      </c>
      <c r="B39" s="37" t="s">
        <v>39</v>
      </c>
      <c r="C39" s="38" t="s">
        <v>44</v>
      </c>
      <c r="D39" s="37" t="s">
        <v>25</v>
      </c>
      <c r="E39" s="39">
        <v>1.1499999999999999</v>
      </c>
      <c r="F39" s="39">
        <v>6.4515000000000002</v>
      </c>
    </row>
    <row r="40" spans="1:7" s="30" customFormat="1" ht="24" outlineLevel="1" x14ac:dyDescent="0.2">
      <c r="A40" s="26" t="s">
        <v>72</v>
      </c>
      <c r="B40" s="27" t="s">
        <v>73</v>
      </c>
      <c r="C40" s="28" t="s">
        <v>74</v>
      </c>
      <c r="D40" s="27" t="s">
        <v>29</v>
      </c>
      <c r="E40" s="29">
        <v>1.1499999999999999</v>
      </c>
      <c r="F40" s="29">
        <v>6.4515000000000002</v>
      </c>
    </row>
    <row r="41" spans="1:7" s="30" customFormat="1" ht="24" outlineLevel="1" x14ac:dyDescent="0.2">
      <c r="A41" s="40" t="s">
        <v>75</v>
      </c>
      <c r="B41" s="41" t="s">
        <v>76</v>
      </c>
      <c r="C41" s="42" t="s">
        <v>77</v>
      </c>
      <c r="D41" s="41" t="s">
        <v>29</v>
      </c>
      <c r="E41" s="43">
        <v>2.2999999999999998</v>
      </c>
      <c r="F41" s="43">
        <v>12.903</v>
      </c>
    </row>
    <row r="42" spans="1:7" s="3" customFormat="1" x14ac:dyDescent="0.2">
      <c r="A42" s="18" t="s">
        <v>78</v>
      </c>
      <c r="B42" s="19" t="s">
        <v>79</v>
      </c>
      <c r="C42" s="19" t="s">
        <v>80</v>
      </c>
      <c r="D42" s="20" t="s">
        <v>69</v>
      </c>
      <c r="E42" s="83">
        <v>0.46</v>
      </c>
      <c r="F42" s="84"/>
      <c r="G42" s="2"/>
    </row>
    <row r="43" spans="1:7" s="25" customFormat="1" outlineLevel="1" x14ac:dyDescent="0.2">
      <c r="A43" s="21" t="s">
        <v>81</v>
      </c>
      <c r="B43" s="22" t="s">
        <v>4</v>
      </c>
      <c r="C43" s="23" t="s">
        <v>24</v>
      </c>
      <c r="D43" s="22" t="s">
        <v>25</v>
      </c>
      <c r="E43" s="24">
        <v>12.3</v>
      </c>
      <c r="F43" s="24">
        <v>5.6580000000000004</v>
      </c>
    </row>
    <row r="44" spans="1:7" s="35" customFormat="1" outlineLevel="1" x14ac:dyDescent="0.2">
      <c r="A44" s="36" t="s">
        <v>82</v>
      </c>
      <c r="B44" s="37" t="s">
        <v>39</v>
      </c>
      <c r="C44" s="38" t="s">
        <v>44</v>
      </c>
      <c r="D44" s="37" t="s">
        <v>25</v>
      </c>
      <c r="E44" s="39">
        <v>2.54</v>
      </c>
      <c r="F44" s="39">
        <v>1.1684000000000001</v>
      </c>
    </row>
    <row r="45" spans="1:7" s="30" customFormat="1" ht="24" outlineLevel="1" x14ac:dyDescent="0.2">
      <c r="A45" s="26" t="s">
        <v>83</v>
      </c>
      <c r="B45" s="27" t="s">
        <v>73</v>
      </c>
      <c r="C45" s="28" t="s">
        <v>74</v>
      </c>
      <c r="D45" s="27" t="s">
        <v>29</v>
      </c>
      <c r="E45" s="29">
        <v>2.54</v>
      </c>
      <c r="F45" s="29">
        <v>1.1684000000000001</v>
      </c>
    </row>
    <row r="46" spans="1:7" s="30" customFormat="1" ht="24" outlineLevel="1" x14ac:dyDescent="0.2">
      <c r="A46" s="40" t="s">
        <v>84</v>
      </c>
      <c r="B46" s="41" t="s">
        <v>76</v>
      </c>
      <c r="C46" s="42" t="s">
        <v>77</v>
      </c>
      <c r="D46" s="41" t="s">
        <v>29</v>
      </c>
      <c r="E46" s="43">
        <v>5.08</v>
      </c>
      <c r="F46" s="43">
        <v>2.3368000000000002</v>
      </c>
    </row>
    <row r="47" spans="1:7" s="3" customFormat="1" x14ac:dyDescent="0.2">
      <c r="A47" s="18" t="s">
        <v>85</v>
      </c>
      <c r="B47" s="19" t="s">
        <v>86</v>
      </c>
      <c r="C47" s="19" t="s">
        <v>87</v>
      </c>
      <c r="D47" s="20" t="s">
        <v>22</v>
      </c>
      <c r="E47" s="83">
        <v>3.3586999999999998</v>
      </c>
      <c r="F47" s="84"/>
      <c r="G47" s="2"/>
    </row>
    <row r="48" spans="1:7" s="25" customFormat="1" outlineLevel="1" x14ac:dyDescent="0.2">
      <c r="A48" s="21" t="s">
        <v>88</v>
      </c>
      <c r="B48" s="22" t="s">
        <v>4</v>
      </c>
      <c r="C48" s="23" t="s">
        <v>24</v>
      </c>
      <c r="D48" s="22" t="s">
        <v>25</v>
      </c>
      <c r="E48" s="24">
        <v>38.299999999999997</v>
      </c>
      <c r="F48" s="24">
        <v>128.63820000000001</v>
      </c>
    </row>
    <row r="49" spans="1:7" s="35" customFormat="1" outlineLevel="1" x14ac:dyDescent="0.2">
      <c r="A49" s="31" t="s">
        <v>89</v>
      </c>
      <c r="B49" s="32" t="s">
        <v>31</v>
      </c>
      <c r="C49" s="33" t="s">
        <v>32</v>
      </c>
      <c r="D49" s="32" t="s">
        <v>33</v>
      </c>
      <c r="E49" s="34">
        <v>2.4900000000000002</v>
      </c>
      <c r="F49" s="34">
        <v>8.3632000000000009</v>
      </c>
    </row>
    <row r="50" spans="1:7" s="3" customFormat="1" x14ac:dyDescent="0.2">
      <c r="A50" s="18" t="s">
        <v>90</v>
      </c>
      <c r="B50" s="19" t="s">
        <v>91</v>
      </c>
      <c r="C50" s="19" t="s">
        <v>92</v>
      </c>
      <c r="D50" s="20" t="s">
        <v>22</v>
      </c>
      <c r="E50" s="83">
        <v>3.3586999999999998</v>
      </c>
      <c r="F50" s="84"/>
      <c r="G50" s="2"/>
    </row>
    <row r="51" spans="1:7" s="25" customFormat="1" outlineLevel="1" x14ac:dyDescent="0.2">
      <c r="A51" s="21" t="s">
        <v>93</v>
      </c>
      <c r="B51" s="22" t="s">
        <v>4</v>
      </c>
      <c r="C51" s="23" t="s">
        <v>24</v>
      </c>
      <c r="D51" s="22" t="s">
        <v>25</v>
      </c>
      <c r="E51" s="24">
        <v>7.67</v>
      </c>
      <c r="F51" s="24">
        <v>25.761199999999999</v>
      </c>
    </row>
    <row r="52" spans="1:7" s="35" customFormat="1" outlineLevel="1" x14ac:dyDescent="0.2">
      <c r="A52" s="31" t="s">
        <v>94</v>
      </c>
      <c r="B52" s="32" t="s">
        <v>31</v>
      </c>
      <c r="C52" s="33" t="s">
        <v>32</v>
      </c>
      <c r="D52" s="32" t="s">
        <v>33</v>
      </c>
      <c r="E52" s="34">
        <v>0.7</v>
      </c>
      <c r="F52" s="34">
        <v>2.3511000000000002</v>
      </c>
    </row>
    <row r="53" spans="1:7" s="3" customFormat="1" x14ac:dyDescent="0.2">
      <c r="A53" s="18" t="s">
        <v>95</v>
      </c>
      <c r="B53" s="19" t="s">
        <v>96</v>
      </c>
      <c r="C53" s="19" t="s">
        <v>97</v>
      </c>
      <c r="D53" s="20" t="s">
        <v>22</v>
      </c>
      <c r="E53" s="83">
        <v>3.3586999999999998</v>
      </c>
      <c r="F53" s="84"/>
      <c r="G53" s="2"/>
    </row>
    <row r="54" spans="1:7" s="25" customFormat="1" outlineLevel="1" x14ac:dyDescent="0.2">
      <c r="A54" s="21" t="s">
        <v>98</v>
      </c>
      <c r="B54" s="22" t="s">
        <v>4</v>
      </c>
      <c r="C54" s="23" t="s">
        <v>24</v>
      </c>
      <c r="D54" s="22" t="s">
        <v>25</v>
      </c>
      <c r="E54" s="24">
        <v>8.7100000000000009</v>
      </c>
      <c r="F54" s="24">
        <v>29.254300000000001</v>
      </c>
    </row>
    <row r="55" spans="1:7" s="35" customFormat="1" outlineLevel="1" x14ac:dyDescent="0.2">
      <c r="A55" s="31" t="s">
        <v>99</v>
      </c>
      <c r="B55" s="32" t="s">
        <v>31</v>
      </c>
      <c r="C55" s="33" t="s">
        <v>32</v>
      </c>
      <c r="D55" s="32" t="s">
        <v>33</v>
      </c>
      <c r="E55" s="34">
        <v>3.62</v>
      </c>
      <c r="F55" s="34">
        <v>12.1585</v>
      </c>
    </row>
    <row r="56" spans="1:7" s="3" customFormat="1" x14ac:dyDescent="0.2">
      <c r="A56" s="18" t="s">
        <v>100</v>
      </c>
      <c r="B56" s="19" t="s">
        <v>101</v>
      </c>
      <c r="C56" s="19" t="s">
        <v>102</v>
      </c>
      <c r="D56" s="20" t="s">
        <v>22</v>
      </c>
      <c r="E56" s="83">
        <v>0.96740000000000004</v>
      </c>
      <c r="F56" s="84"/>
      <c r="G56" s="2"/>
    </row>
    <row r="57" spans="1:7" s="25" customFormat="1" outlineLevel="1" x14ac:dyDescent="0.2">
      <c r="A57" s="21" t="s">
        <v>103</v>
      </c>
      <c r="B57" s="22" t="s">
        <v>4</v>
      </c>
      <c r="C57" s="23" t="s">
        <v>24</v>
      </c>
      <c r="D57" s="22" t="s">
        <v>25</v>
      </c>
      <c r="E57" s="24">
        <v>69.87</v>
      </c>
      <c r="F57" s="24">
        <v>67.592200000000005</v>
      </c>
    </row>
    <row r="58" spans="1:7" s="35" customFormat="1" outlineLevel="1" x14ac:dyDescent="0.2">
      <c r="A58" s="31" t="s">
        <v>104</v>
      </c>
      <c r="B58" s="32" t="s">
        <v>31</v>
      </c>
      <c r="C58" s="33" t="s">
        <v>32</v>
      </c>
      <c r="D58" s="32" t="s">
        <v>33</v>
      </c>
      <c r="E58" s="34">
        <v>5.2</v>
      </c>
      <c r="F58" s="34">
        <v>5.0305</v>
      </c>
    </row>
    <row r="59" spans="1:7" s="3" customFormat="1" x14ac:dyDescent="0.2">
      <c r="A59" s="18" t="s">
        <v>105</v>
      </c>
      <c r="B59" s="19" t="s">
        <v>106</v>
      </c>
      <c r="C59" s="19" t="s">
        <v>107</v>
      </c>
      <c r="D59" s="20" t="s">
        <v>22</v>
      </c>
      <c r="E59" s="83">
        <v>0.77</v>
      </c>
      <c r="F59" s="84"/>
      <c r="G59" s="2"/>
    </row>
    <row r="60" spans="1:7" s="25" customFormat="1" outlineLevel="1" x14ac:dyDescent="0.2">
      <c r="A60" s="21" t="s">
        <v>108</v>
      </c>
      <c r="B60" s="22" t="s">
        <v>4</v>
      </c>
      <c r="C60" s="23" t="s">
        <v>24</v>
      </c>
      <c r="D60" s="22" t="s">
        <v>25</v>
      </c>
      <c r="E60" s="24">
        <v>11.39</v>
      </c>
      <c r="F60" s="24">
        <v>8.7703000000000007</v>
      </c>
    </row>
    <row r="61" spans="1:7" s="35" customFormat="1" outlineLevel="1" x14ac:dyDescent="0.2">
      <c r="A61" s="31" t="s">
        <v>109</v>
      </c>
      <c r="B61" s="32" t="s">
        <v>31</v>
      </c>
      <c r="C61" s="33" t="s">
        <v>32</v>
      </c>
      <c r="D61" s="32" t="s">
        <v>33</v>
      </c>
      <c r="E61" s="34">
        <v>0.47</v>
      </c>
      <c r="F61" s="34">
        <v>0.3619</v>
      </c>
    </row>
    <row r="62" spans="1:7" s="3" customFormat="1" ht="25.5" x14ac:dyDescent="0.2">
      <c r="A62" s="18" t="s">
        <v>110</v>
      </c>
      <c r="B62" s="19" t="s">
        <v>111</v>
      </c>
      <c r="C62" s="19" t="s">
        <v>112</v>
      </c>
      <c r="D62" s="20" t="s">
        <v>113</v>
      </c>
      <c r="E62" s="83">
        <v>0.13</v>
      </c>
      <c r="F62" s="84"/>
      <c r="G62" s="2"/>
    </row>
    <row r="63" spans="1:7" s="25" customFormat="1" outlineLevel="1" x14ac:dyDescent="0.2">
      <c r="A63" s="21" t="s">
        <v>114</v>
      </c>
      <c r="B63" s="22" t="s">
        <v>4</v>
      </c>
      <c r="C63" s="23" t="s">
        <v>24</v>
      </c>
      <c r="D63" s="22" t="s">
        <v>25</v>
      </c>
      <c r="E63" s="24">
        <v>180.89</v>
      </c>
      <c r="F63" s="24">
        <v>23.515699999999999</v>
      </c>
    </row>
    <row r="64" spans="1:7" s="30" customFormat="1" outlineLevel="1" x14ac:dyDescent="0.2">
      <c r="A64" s="26" t="s">
        <v>115</v>
      </c>
      <c r="B64" s="27" t="s">
        <v>27</v>
      </c>
      <c r="C64" s="28" t="s">
        <v>28</v>
      </c>
      <c r="D64" s="27" t="s">
        <v>29</v>
      </c>
      <c r="E64" s="29">
        <v>9.52</v>
      </c>
      <c r="F64" s="29">
        <v>1.2376</v>
      </c>
    </row>
    <row r="65" spans="1:7" s="35" customFormat="1" outlineLevel="1" x14ac:dyDescent="0.2">
      <c r="A65" s="31" t="s">
        <v>116</v>
      </c>
      <c r="B65" s="32" t="s">
        <v>31</v>
      </c>
      <c r="C65" s="33" t="s">
        <v>32</v>
      </c>
      <c r="D65" s="32" t="s">
        <v>33</v>
      </c>
      <c r="E65" s="34">
        <v>10.5</v>
      </c>
      <c r="F65" s="34">
        <v>1.365</v>
      </c>
    </row>
    <row r="66" spans="1:7" s="3" customFormat="1" ht="25.5" x14ac:dyDescent="0.2">
      <c r="A66" s="18" t="s">
        <v>117</v>
      </c>
      <c r="B66" s="19" t="s">
        <v>118</v>
      </c>
      <c r="C66" s="19" t="s">
        <v>119</v>
      </c>
      <c r="D66" s="20" t="s">
        <v>113</v>
      </c>
      <c r="E66" s="83">
        <v>0.2</v>
      </c>
      <c r="F66" s="84"/>
      <c r="G66" s="2"/>
    </row>
    <row r="67" spans="1:7" s="25" customFormat="1" outlineLevel="1" x14ac:dyDescent="0.2">
      <c r="A67" s="21" t="s">
        <v>120</v>
      </c>
      <c r="B67" s="22" t="s">
        <v>4</v>
      </c>
      <c r="C67" s="23" t="s">
        <v>24</v>
      </c>
      <c r="D67" s="22" t="s">
        <v>25</v>
      </c>
      <c r="E67" s="24">
        <v>129.29</v>
      </c>
      <c r="F67" s="24">
        <v>25.858000000000001</v>
      </c>
    </row>
    <row r="68" spans="1:7" s="30" customFormat="1" outlineLevel="1" x14ac:dyDescent="0.2">
      <c r="A68" s="26" t="s">
        <v>121</v>
      </c>
      <c r="B68" s="27" t="s">
        <v>27</v>
      </c>
      <c r="C68" s="28" t="s">
        <v>28</v>
      </c>
      <c r="D68" s="27" t="s">
        <v>29</v>
      </c>
      <c r="E68" s="29">
        <v>3.45</v>
      </c>
      <c r="F68" s="29">
        <v>0.69</v>
      </c>
    </row>
    <row r="69" spans="1:7" s="35" customFormat="1" outlineLevel="1" x14ac:dyDescent="0.2">
      <c r="A69" s="31" t="s">
        <v>122</v>
      </c>
      <c r="B69" s="32" t="s">
        <v>31</v>
      </c>
      <c r="C69" s="33" t="s">
        <v>32</v>
      </c>
      <c r="D69" s="32" t="s">
        <v>33</v>
      </c>
      <c r="E69" s="34">
        <v>10.66</v>
      </c>
      <c r="F69" s="34">
        <v>2.1320000000000001</v>
      </c>
    </row>
    <row r="70" spans="1:7" ht="15.75" customHeight="1" x14ac:dyDescent="0.25">
      <c r="A70" s="93" t="s">
        <v>123</v>
      </c>
      <c r="B70" s="94"/>
      <c r="C70" s="94"/>
      <c r="D70" s="94"/>
      <c r="E70" s="94"/>
      <c r="F70" s="95"/>
      <c r="G70" s="17"/>
    </row>
    <row r="71" spans="1:7" ht="15.75" customHeight="1" x14ac:dyDescent="0.25">
      <c r="A71" s="93" t="s">
        <v>124</v>
      </c>
      <c r="B71" s="94"/>
      <c r="C71" s="94"/>
      <c r="D71" s="94"/>
      <c r="E71" s="94"/>
      <c r="F71" s="95"/>
      <c r="G71" s="17"/>
    </row>
    <row r="72" spans="1:7" s="3" customFormat="1" ht="12.75" customHeight="1" x14ac:dyDescent="0.2">
      <c r="A72" s="44"/>
      <c r="B72" s="45"/>
      <c r="C72" s="96" t="s">
        <v>125</v>
      </c>
      <c r="D72" s="96"/>
      <c r="E72" s="45"/>
      <c r="F72" s="46"/>
      <c r="G72" s="1"/>
    </row>
    <row r="73" spans="1:7" s="3" customFormat="1" ht="25.5" x14ac:dyDescent="0.2">
      <c r="A73" s="18" t="s">
        <v>126</v>
      </c>
      <c r="B73" s="19" t="s">
        <v>127</v>
      </c>
      <c r="C73" s="19" t="s">
        <v>128</v>
      </c>
      <c r="D73" s="20" t="s">
        <v>129</v>
      </c>
      <c r="E73" s="83">
        <v>2.2999999999999998</v>
      </c>
      <c r="F73" s="84"/>
      <c r="G73" s="2"/>
    </row>
    <row r="74" spans="1:7" s="25" customFormat="1" outlineLevel="1" x14ac:dyDescent="0.2">
      <c r="A74" s="21" t="s">
        <v>130</v>
      </c>
      <c r="B74" s="22" t="s">
        <v>4</v>
      </c>
      <c r="C74" s="23" t="s">
        <v>24</v>
      </c>
      <c r="D74" s="22" t="s">
        <v>25</v>
      </c>
      <c r="E74" s="24">
        <v>5.21</v>
      </c>
      <c r="F74" s="24">
        <v>11.983000000000001</v>
      </c>
    </row>
    <row r="75" spans="1:7" s="35" customFormat="1" outlineLevel="1" x14ac:dyDescent="0.2">
      <c r="A75" s="31" t="s">
        <v>131</v>
      </c>
      <c r="B75" s="32" t="s">
        <v>132</v>
      </c>
      <c r="C75" s="33" t="s">
        <v>133</v>
      </c>
      <c r="D75" s="32" t="s">
        <v>69</v>
      </c>
      <c r="E75" s="34">
        <v>0.44</v>
      </c>
      <c r="F75" s="34">
        <v>1.012</v>
      </c>
    </row>
    <row r="76" spans="1:7" s="35" customFormat="1" outlineLevel="1" x14ac:dyDescent="0.2">
      <c r="A76" s="47" t="s">
        <v>134</v>
      </c>
      <c r="B76" s="48" t="s">
        <v>135</v>
      </c>
      <c r="C76" s="49" t="s">
        <v>136</v>
      </c>
      <c r="D76" s="48" t="s">
        <v>137</v>
      </c>
      <c r="E76" s="50">
        <v>0.39500000000000002</v>
      </c>
      <c r="F76" s="50">
        <v>0.90849999999999997</v>
      </c>
    </row>
    <row r="77" spans="1:7" s="35" customFormat="1" outlineLevel="1" x14ac:dyDescent="0.2">
      <c r="A77" s="47" t="s">
        <v>138</v>
      </c>
      <c r="B77" s="48" t="s">
        <v>139</v>
      </c>
      <c r="C77" s="49" t="s">
        <v>140</v>
      </c>
      <c r="D77" s="48" t="s">
        <v>69</v>
      </c>
      <c r="E77" s="50">
        <v>0.23400000000000001</v>
      </c>
      <c r="F77" s="50">
        <v>0.53820000000000001</v>
      </c>
    </row>
    <row r="78" spans="1:7" s="35" customFormat="1" ht="24" outlineLevel="1" x14ac:dyDescent="0.2">
      <c r="A78" s="47" t="s">
        <v>141</v>
      </c>
      <c r="B78" s="48" t="s">
        <v>142</v>
      </c>
      <c r="C78" s="49" t="s">
        <v>143</v>
      </c>
      <c r="D78" s="48" t="s">
        <v>69</v>
      </c>
      <c r="E78" s="50">
        <v>5.0000000000000001E-4</v>
      </c>
      <c r="F78" s="50">
        <v>1.15E-3</v>
      </c>
    </row>
    <row r="79" spans="1:7" s="3" customFormat="1" ht="51" x14ac:dyDescent="0.2">
      <c r="A79" s="18" t="s">
        <v>144</v>
      </c>
      <c r="B79" s="19" t="s">
        <v>145</v>
      </c>
      <c r="C79" s="19" t="s">
        <v>146</v>
      </c>
      <c r="D79" s="20" t="s">
        <v>33</v>
      </c>
      <c r="E79" s="83">
        <v>3.9699999999999996E-3</v>
      </c>
      <c r="F79" s="84"/>
      <c r="G79" s="2"/>
    </row>
    <row r="80" spans="1:7" s="25" customFormat="1" outlineLevel="1" x14ac:dyDescent="0.2">
      <c r="A80" s="21" t="s">
        <v>147</v>
      </c>
      <c r="B80" s="22" t="s">
        <v>4</v>
      </c>
      <c r="C80" s="23" t="s">
        <v>24</v>
      </c>
      <c r="D80" s="22" t="s">
        <v>25</v>
      </c>
      <c r="E80" s="24">
        <v>63.73</v>
      </c>
      <c r="F80" s="24">
        <v>0.25300800000000001</v>
      </c>
    </row>
    <row r="81" spans="1:7" s="35" customFormat="1" outlineLevel="1" x14ac:dyDescent="0.2">
      <c r="A81" s="31" t="s">
        <v>148</v>
      </c>
      <c r="B81" s="32" t="s">
        <v>149</v>
      </c>
      <c r="C81" s="33" t="s">
        <v>150</v>
      </c>
      <c r="D81" s="32" t="s">
        <v>33</v>
      </c>
      <c r="E81" s="34">
        <v>1</v>
      </c>
      <c r="F81" s="34">
        <v>3.9699999999999996E-3</v>
      </c>
    </row>
    <row r="82" spans="1:7" s="3" customFormat="1" ht="76.5" x14ac:dyDescent="0.2">
      <c r="A82" s="18" t="s">
        <v>151</v>
      </c>
      <c r="B82" s="19" t="s">
        <v>152</v>
      </c>
      <c r="C82" s="19" t="s">
        <v>153</v>
      </c>
      <c r="D82" s="20" t="s">
        <v>154</v>
      </c>
      <c r="E82" s="83">
        <v>0.12089999999999999</v>
      </c>
      <c r="F82" s="84"/>
      <c r="G82" s="2"/>
    </row>
    <row r="83" spans="1:7" s="25" customFormat="1" outlineLevel="1" x14ac:dyDescent="0.2">
      <c r="A83" s="21" t="s">
        <v>155</v>
      </c>
      <c r="B83" s="22" t="s">
        <v>4</v>
      </c>
      <c r="C83" s="23" t="s">
        <v>24</v>
      </c>
      <c r="D83" s="22" t="s">
        <v>25</v>
      </c>
      <c r="E83" s="24">
        <v>85.84</v>
      </c>
      <c r="F83" s="24">
        <v>10.3781</v>
      </c>
    </row>
    <row r="84" spans="1:7" s="35" customFormat="1" outlineLevel="1" x14ac:dyDescent="0.2">
      <c r="A84" s="31" t="s">
        <v>156</v>
      </c>
      <c r="B84" s="32" t="s">
        <v>157</v>
      </c>
      <c r="C84" s="33" t="s">
        <v>158</v>
      </c>
      <c r="D84" s="32" t="s">
        <v>69</v>
      </c>
      <c r="E84" s="34">
        <v>1.87</v>
      </c>
      <c r="F84" s="34">
        <v>0.22608300000000001</v>
      </c>
    </row>
    <row r="85" spans="1:7" s="35" customFormat="1" outlineLevel="1" x14ac:dyDescent="0.2">
      <c r="A85" s="47" t="s">
        <v>159</v>
      </c>
      <c r="B85" s="48" t="s">
        <v>160</v>
      </c>
      <c r="C85" s="49" t="s">
        <v>161</v>
      </c>
      <c r="D85" s="48" t="s">
        <v>33</v>
      </c>
      <c r="E85" s="50">
        <v>1.2E-4</v>
      </c>
      <c r="F85" s="50">
        <v>1.5E-5</v>
      </c>
    </row>
    <row r="86" spans="1:7" s="35" customFormat="1" outlineLevel="1" x14ac:dyDescent="0.2">
      <c r="A86" s="47" t="s">
        <v>162</v>
      </c>
      <c r="B86" s="48" t="s">
        <v>163</v>
      </c>
      <c r="C86" s="49" t="s">
        <v>164</v>
      </c>
      <c r="D86" s="48" t="s">
        <v>33</v>
      </c>
      <c r="E86" s="50">
        <v>6.0000000000000001E-3</v>
      </c>
      <c r="F86" s="50">
        <v>7.2499999999999995E-4</v>
      </c>
    </row>
    <row r="87" spans="1:7" s="35" customFormat="1" outlineLevel="1" x14ac:dyDescent="0.2">
      <c r="A87" s="47" t="s">
        <v>165</v>
      </c>
      <c r="B87" s="48" t="s">
        <v>166</v>
      </c>
      <c r="C87" s="49" t="s">
        <v>167</v>
      </c>
      <c r="D87" s="48" t="s">
        <v>168</v>
      </c>
      <c r="E87" s="50">
        <v>5.54</v>
      </c>
      <c r="F87" s="50">
        <v>0.66978599999999999</v>
      </c>
    </row>
    <row r="88" spans="1:7" s="3" customFormat="1" ht="12.75" customHeight="1" x14ac:dyDescent="0.2">
      <c r="A88" s="44"/>
      <c r="B88" s="45"/>
      <c r="C88" s="96" t="s">
        <v>169</v>
      </c>
      <c r="D88" s="96"/>
      <c r="E88" s="45"/>
      <c r="F88" s="46"/>
      <c r="G88" s="1"/>
    </row>
    <row r="89" spans="1:7" s="3" customFormat="1" ht="25.5" x14ac:dyDescent="0.2">
      <c r="A89" s="18" t="s">
        <v>170</v>
      </c>
      <c r="B89" s="19" t="s">
        <v>171</v>
      </c>
      <c r="C89" s="19" t="s">
        <v>172</v>
      </c>
      <c r="D89" s="20" t="s">
        <v>69</v>
      </c>
      <c r="E89" s="83">
        <v>1.62</v>
      </c>
      <c r="F89" s="84"/>
      <c r="G89" s="2"/>
    </row>
    <row r="90" spans="1:7" s="25" customFormat="1" outlineLevel="1" x14ac:dyDescent="0.2">
      <c r="A90" s="21" t="s">
        <v>173</v>
      </c>
      <c r="B90" s="22" t="s">
        <v>4</v>
      </c>
      <c r="C90" s="23" t="s">
        <v>24</v>
      </c>
      <c r="D90" s="22" t="s">
        <v>25</v>
      </c>
      <c r="E90" s="24">
        <v>14.63</v>
      </c>
      <c r="F90" s="24">
        <v>23.700600000000001</v>
      </c>
    </row>
    <row r="91" spans="1:7" s="35" customFormat="1" outlineLevel="1" x14ac:dyDescent="0.2">
      <c r="A91" s="31" t="s">
        <v>174</v>
      </c>
      <c r="B91" s="32" t="s">
        <v>135</v>
      </c>
      <c r="C91" s="33" t="s">
        <v>136</v>
      </c>
      <c r="D91" s="32" t="s">
        <v>137</v>
      </c>
      <c r="E91" s="34">
        <v>0.4</v>
      </c>
      <c r="F91" s="34">
        <v>0.64800000000000002</v>
      </c>
    </row>
    <row r="92" spans="1:7" s="35" customFormat="1" outlineLevel="1" x14ac:dyDescent="0.2">
      <c r="A92" s="47" t="s">
        <v>175</v>
      </c>
      <c r="B92" s="48" t="s">
        <v>176</v>
      </c>
      <c r="C92" s="49" t="s">
        <v>177</v>
      </c>
      <c r="D92" s="48" t="s">
        <v>69</v>
      </c>
      <c r="E92" s="50">
        <v>0.24</v>
      </c>
      <c r="F92" s="50">
        <v>0.38879999999999998</v>
      </c>
    </row>
    <row r="93" spans="1:7" s="3" customFormat="1" ht="51" x14ac:dyDescent="0.2">
      <c r="A93" s="18" t="s">
        <v>178</v>
      </c>
      <c r="B93" s="19" t="s">
        <v>145</v>
      </c>
      <c r="C93" s="19" t="s">
        <v>146</v>
      </c>
      <c r="D93" s="20" t="s">
        <v>33</v>
      </c>
      <c r="E93" s="83">
        <v>6.2500000000000003E-3</v>
      </c>
      <c r="F93" s="84"/>
      <c r="G93" s="2"/>
    </row>
    <row r="94" spans="1:7" s="25" customFormat="1" outlineLevel="1" x14ac:dyDescent="0.2">
      <c r="A94" s="21" t="s">
        <v>179</v>
      </c>
      <c r="B94" s="22" t="s">
        <v>4</v>
      </c>
      <c r="C94" s="23" t="s">
        <v>24</v>
      </c>
      <c r="D94" s="22" t="s">
        <v>25</v>
      </c>
      <c r="E94" s="24">
        <v>63.73</v>
      </c>
      <c r="F94" s="24">
        <v>0.398312</v>
      </c>
    </row>
    <row r="95" spans="1:7" s="35" customFormat="1" outlineLevel="1" x14ac:dyDescent="0.2">
      <c r="A95" s="31" t="s">
        <v>180</v>
      </c>
      <c r="B95" s="32" t="s">
        <v>149</v>
      </c>
      <c r="C95" s="33" t="s">
        <v>150</v>
      </c>
      <c r="D95" s="32" t="s">
        <v>33</v>
      </c>
      <c r="E95" s="34">
        <v>1</v>
      </c>
      <c r="F95" s="34">
        <v>6.2500000000000003E-3</v>
      </c>
    </row>
    <row r="96" spans="1:7" s="3" customFormat="1" ht="76.5" x14ac:dyDescent="0.2">
      <c r="A96" s="18" t="s">
        <v>181</v>
      </c>
      <c r="B96" s="19" t="s">
        <v>182</v>
      </c>
      <c r="C96" s="19" t="s">
        <v>183</v>
      </c>
      <c r="D96" s="20" t="s">
        <v>154</v>
      </c>
      <c r="E96" s="83">
        <v>0.12720000000000001</v>
      </c>
      <c r="F96" s="84"/>
      <c r="G96" s="2"/>
    </row>
    <row r="97" spans="1:7" s="25" customFormat="1" outlineLevel="1" x14ac:dyDescent="0.2">
      <c r="A97" s="21" t="s">
        <v>184</v>
      </c>
      <c r="B97" s="22" t="s">
        <v>4</v>
      </c>
      <c r="C97" s="23" t="s">
        <v>24</v>
      </c>
      <c r="D97" s="22" t="s">
        <v>25</v>
      </c>
      <c r="E97" s="24">
        <v>129.94999999999999</v>
      </c>
      <c r="F97" s="24">
        <v>16.529599999999999</v>
      </c>
    </row>
    <row r="98" spans="1:7" s="35" customFormat="1" outlineLevel="1" x14ac:dyDescent="0.2">
      <c r="A98" s="31" t="s">
        <v>185</v>
      </c>
      <c r="B98" s="32" t="s">
        <v>132</v>
      </c>
      <c r="C98" s="33" t="s">
        <v>133</v>
      </c>
      <c r="D98" s="32" t="s">
        <v>69</v>
      </c>
      <c r="E98" s="34">
        <v>0.01</v>
      </c>
      <c r="F98" s="34">
        <v>1.2719999999999999E-3</v>
      </c>
    </row>
    <row r="99" spans="1:7" s="35" customFormat="1" outlineLevel="1" x14ac:dyDescent="0.2">
      <c r="A99" s="47" t="s">
        <v>186</v>
      </c>
      <c r="B99" s="48" t="s">
        <v>187</v>
      </c>
      <c r="C99" s="49" t="s">
        <v>188</v>
      </c>
      <c r="D99" s="48" t="s">
        <v>69</v>
      </c>
      <c r="E99" s="50">
        <v>3.1</v>
      </c>
      <c r="F99" s="50">
        <v>0.39432</v>
      </c>
    </row>
    <row r="100" spans="1:7" s="35" customFormat="1" outlineLevel="1" x14ac:dyDescent="0.2">
      <c r="A100" s="47" t="s">
        <v>189</v>
      </c>
      <c r="B100" s="48" t="s">
        <v>160</v>
      </c>
      <c r="C100" s="49" t="s">
        <v>161</v>
      </c>
      <c r="D100" s="48" t="s">
        <v>33</v>
      </c>
      <c r="E100" s="50">
        <v>2.5000000000000001E-3</v>
      </c>
      <c r="F100" s="50">
        <v>3.1799999999999998E-4</v>
      </c>
    </row>
    <row r="101" spans="1:7" s="35" customFormat="1" outlineLevel="1" x14ac:dyDescent="0.2">
      <c r="A101" s="47" t="s">
        <v>190</v>
      </c>
      <c r="B101" s="48" t="s">
        <v>166</v>
      </c>
      <c r="C101" s="49" t="s">
        <v>167</v>
      </c>
      <c r="D101" s="48" t="s">
        <v>168</v>
      </c>
      <c r="E101" s="50">
        <v>108</v>
      </c>
      <c r="F101" s="50">
        <v>13.7376</v>
      </c>
    </row>
    <row r="102" spans="1:7" s="35" customFormat="1" outlineLevel="1" x14ac:dyDescent="0.2">
      <c r="A102" s="47" t="s">
        <v>191</v>
      </c>
      <c r="B102" s="48" t="s">
        <v>192</v>
      </c>
      <c r="C102" s="49" t="s">
        <v>193</v>
      </c>
      <c r="D102" s="48" t="s">
        <v>33</v>
      </c>
      <c r="E102" s="50">
        <v>1.2999999999999999E-2</v>
      </c>
      <c r="F102" s="50">
        <v>1.6540000000000001E-3</v>
      </c>
    </row>
    <row r="103" spans="1:7" s="35" customFormat="1" outlineLevel="1" x14ac:dyDescent="0.2">
      <c r="A103" s="47" t="s">
        <v>194</v>
      </c>
      <c r="B103" s="48" t="s">
        <v>195</v>
      </c>
      <c r="C103" s="49" t="s">
        <v>196</v>
      </c>
      <c r="D103" s="48" t="s">
        <v>197</v>
      </c>
      <c r="E103" s="50">
        <v>12</v>
      </c>
      <c r="F103" s="50">
        <v>1.5264</v>
      </c>
    </row>
    <row r="104" spans="1:7" s="3" customFormat="1" ht="12.75" customHeight="1" x14ac:dyDescent="0.2">
      <c r="A104" s="44"/>
      <c r="B104" s="45"/>
      <c r="C104" s="96" t="s">
        <v>198</v>
      </c>
      <c r="D104" s="96"/>
      <c r="E104" s="45"/>
      <c r="F104" s="46"/>
      <c r="G104" s="1"/>
    </row>
    <row r="105" spans="1:7" s="3" customFormat="1" ht="76.5" x14ac:dyDescent="0.2">
      <c r="A105" s="18" t="s">
        <v>199</v>
      </c>
      <c r="B105" s="19" t="s">
        <v>182</v>
      </c>
      <c r="C105" s="19" t="s">
        <v>183</v>
      </c>
      <c r="D105" s="20" t="s">
        <v>154</v>
      </c>
      <c r="E105" s="83">
        <v>1.6055999999999999</v>
      </c>
      <c r="F105" s="84"/>
      <c r="G105" s="2"/>
    </row>
    <row r="106" spans="1:7" s="25" customFormat="1" outlineLevel="1" x14ac:dyDescent="0.2">
      <c r="A106" s="21" t="s">
        <v>200</v>
      </c>
      <c r="B106" s="22" t="s">
        <v>4</v>
      </c>
      <c r="C106" s="23" t="s">
        <v>24</v>
      </c>
      <c r="D106" s="22" t="s">
        <v>25</v>
      </c>
      <c r="E106" s="24">
        <v>129.94999999999999</v>
      </c>
      <c r="F106" s="24">
        <v>208.64769999999999</v>
      </c>
    </row>
    <row r="107" spans="1:7" s="35" customFormat="1" outlineLevel="1" x14ac:dyDescent="0.2">
      <c r="A107" s="31" t="s">
        <v>201</v>
      </c>
      <c r="B107" s="32" t="s">
        <v>132</v>
      </c>
      <c r="C107" s="33" t="s">
        <v>133</v>
      </c>
      <c r="D107" s="32" t="s">
        <v>69</v>
      </c>
      <c r="E107" s="34">
        <v>0.01</v>
      </c>
      <c r="F107" s="34">
        <v>1.6056000000000001E-2</v>
      </c>
    </row>
    <row r="108" spans="1:7" s="35" customFormat="1" outlineLevel="1" x14ac:dyDescent="0.2">
      <c r="A108" s="47" t="s">
        <v>202</v>
      </c>
      <c r="B108" s="48" t="s">
        <v>187</v>
      </c>
      <c r="C108" s="49" t="s">
        <v>188</v>
      </c>
      <c r="D108" s="48" t="s">
        <v>69</v>
      </c>
      <c r="E108" s="50">
        <v>3.1</v>
      </c>
      <c r="F108" s="50">
        <v>4.9774000000000003</v>
      </c>
    </row>
    <row r="109" spans="1:7" s="35" customFormat="1" outlineLevel="1" x14ac:dyDescent="0.2">
      <c r="A109" s="47" t="s">
        <v>203</v>
      </c>
      <c r="B109" s="48" t="s">
        <v>160</v>
      </c>
      <c r="C109" s="49" t="s">
        <v>161</v>
      </c>
      <c r="D109" s="48" t="s">
        <v>33</v>
      </c>
      <c r="E109" s="50">
        <v>2.5000000000000001E-3</v>
      </c>
      <c r="F109" s="50">
        <v>4.0140000000000002E-3</v>
      </c>
    </row>
    <row r="110" spans="1:7" s="35" customFormat="1" outlineLevel="1" x14ac:dyDescent="0.2">
      <c r="A110" s="47" t="s">
        <v>204</v>
      </c>
      <c r="B110" s="48" t="s">
        <v>166</v>
      </c>
      <c r="C110" s="49" t="s">
        <v>167</v>
      </c>
      <c r="D110" s="48" t="s">
        <v>168</v>
      </c>
      <c r="E110" s="50">
        <v>108</v>
      </c>
      <c r="F110" s="50">
        <v>173.40479999999999</v>
      </c>
    </row>
    <row r="111" spans="1:7" s="35" customFormat="1" outlineLevel="1" x14ac:dyDescent="0.2">
      <c r="A111" s="47" t="s">
        <v>205</v>
      </c>
      <c r="B111" s="48" t="s">
        <v>192</v>
      </c>
      <c r="C111" s="49" t="s">
        <v>193</v>
      </c>
      <c r="D111" s="48" t="s">
        <v>33</v>
      </c>
      <c r="E111" s="50">
        <v>1.2999999999999999E-2</v>
      </c>
      <c r="F111" s="50">
        <v>2.0872999999999999E-2</v>
      </c>
    </row>
    <row r="112" spans="1:7" s="35" customFormat="1" outlineLevel="1" x14ac:dyDescent="0.2">
      <c r="A112" s="47" t="s">
        <v>206</v>
      </c>
      <c r="B112" s="48" t="s">
        <v>195</v>
      </c>
      <c r="C112" s="49" t="s">
        <v>196</v>
      </c>
      <c r="D112" s="48" t="s">
        <v>197</v>
      </c>
      <c r="E112" s="50">
        <v>12</v>
      </c>
      <c r="F112" s="50">
        <v>19.267199999999999</v>
      </c>
    </row>
    <row r="113" spans="1:7" s="3" customFormat="1" ht="25.5" x14ac:dyDescent="0.2">
      <c r="A113" s="18" t="s">
        <v>207</v>
      </c>
      <c r="B113" s="19" t="s">
        <v>208</v>
      </c>
      <c r="C113" s="19" t="s">
        <v>209</v>
      </c>
      <c r="D113" s="20" t="s">
        <v>33</v>
      </c>
      <c r="E113" s="81">
        <v>7.7270000000000005E-2</v>
      </c>
      <c r="F113" s="82"/>
      <c r="G113" s="2"/>
    </row>
    <row r="114" spans="1:7" s="3" customFormat="1" ht="12.75" customHeight="1" x14ac:dyDescent="0.2">
      <c r="A114" s="44"/>
      <c r="B114" s="45"/>
      <c r="C114" s="96" t="s">
        <v>210</v>
      </c>
      <c r="D114" s="96"/>
      <c r="E114" s="45"/>
      <c r="F114" s="46"/>
      <c r="G114" s="1"/>
    </row>
    <row r="115" spans="1:7" s="3" customFormat="1" ht="25.5" x14ac:dyDescent="0.2">
      <c r="A115" s="18" t="s">
        <v>211</v>
      </c>
      <c r="B115" s="19" t="s">
        <v>212</v>
      </c>
      <c r="C115" s="19" t="s">
        <v>213</v>
      </c>
      <c r="D115" s="20" t="s">
        <v>22</v>
      </c>
      <c r="E115" s="83">
        <v>0.18</v>
      </c>
      <c r="F115" s="84"/>
      <c r="G115" s="2"/>
    </row>
    <row r="116" spans="1:7" s="25" customFormat="1" outlineLevel="1" x14ac:dyDescent="0.2">
      <c r="A116" s="21" t="s">
        <v>214</v>
      </c>
      <c r="B116" s="22" t="s">
        <v>4</v>
      </c>
      <c r="C116" s="23" t="s">
        <v>24</v>
      </c>
      <c r="D116" s="22" t="s">
        <v>25</v>
      </c>
      <c r="E116" s="24">
        <v>170.17</v>
      </c>
      <c r="F116" s="24">
        <v>30.630600000000001</v>
      </c>
    </row>
    <row r="117" spans="1:7" s="35" customFormat="1" outlineLevel="1" x14ac:dyDescent="0.2">
      <c r="A117" s="31" t="s">
        <v>215</v>
      </c>
      <c r="B117" s="32" t="s">
        <v>149</v>
      </c>
      <c r="C117" s="33" t="s">
        <v>150</v>
      </c>
      <c r="D117" s="32" t="s">
        <v>33</v>
      </c>
      <c r="E117" s="34">
        <v>0.09</v>
      </c>
      <c r="F117" s="34">
        <v>1.6199999999999999E-2</v>
      </c>
    </row>
    <row r="118" spans="1:7" s="35" customFormat="1" outlineLevel="1" x14ac:dyDescent="0.2">
      <c r="A118" s="47" t="s">
        <v>216</v>
      </c>
      <c r="B118" s="48" t="s">
        <v>135</v>
      </c>
      <c r="C118" s="49" t="s">
        <v>136</v>
      </c>
      <c r="D118" s="48" t="s">
        <v>137</v>
      </c>
      <c r="E118" s="50">
        <v>5.04</v>
      </c>
      <c r="F118" s="50">
        <v>0.90720000000000001</v>
      </c>
    </row>
    <row r="119" spans="1:7" s="35" customFormat="1" outlineLevel="1" x14ac:dyDescent="0.2">
      <c r="A119" s="47" t="s">
        <v>217</v>
      </c>
      <c r="B119" s="48" t="s">
        <v>218</v>
      </c>
      <c r="C119" s="49" t="s">
        <v>219</v>
      </c>
      <c r="D119" s="48" t="s">
        <v>69</v>
      </c>
      <c r="E119" s="50">
        <v>2.2999999999999998</v>
      </c>
      <c r="F119" s="50">
        <v>0.41399999999999998</v>
      </c>
    </row>
    <row r="120" spans="1:7" s="35" customFormat="1" ht="24" outlineLevel="1" x14ac:dyDescent="0.2">
      <c r="A120" s="47" t="s">
        <v>220</v>
      </c>
      <c r="B120" s="48" t="s">
        <v>142</v>
      </c>
      <c r="C120" s="49" t="s">
        <v>143</v>
      </c>
      <c r="D120" s="48" t="s">
        <v>69</v>
      </c>
      <c r="E120" s="50">
        <v>1.6E-2</v>
      </c>
      <c r="F120" s="50">
        <v>2.8800000000000002E-3</v>
      </c>
    </row>
    <row r="121" spans="1:7" s="3" customFormat="1" x14ac:dyDescent="0.2">
      <c r="A121" s="18" t="s">
        <v>221</v>
      </c>
      <c r="B121" s="19" t="s">
        <v>222</v>
      </c>
      <c r="C121" s="19" t="s">
        <v>223</v>
      </c>
      <c r="D121" s="20" t="s">
        <v>33</v>
      </c>
      <c r="E121" s="83">
        <v>9.6448000000000006E-2</v>
      </c>
      <c r="F121" s="84"/>
      <c r="G121" s="2"/>
    </row>
    <row r="122" spans="1:7" s="25" customFormat="1" outlineLevel="1" x14ac:dyDescent="0.2">
      <c r="A122" s="21" t="s">
        <v>224</v>
      </c>
      <c r="B122" s="22" t="s">
        <v>4</v>
      </c>
      <c r="C122" s="23" t="s">
        <v>24</v>
      </c>
      <c r="D122" s="22" t="s">
        <v>25</v>
      </c>
      <c r="E122" s="24">
        <v>6.59</v>
      </c>
      <c r="F122" s="24">
        <v>0.63559200000000005</v>
      </c>
    </row>
    <row r="123" spans="1:7" s="30" customFormat="1" outlineLevel="1" x14ac:dyDescent="0.2">
      <c r="A123" s="26" t="s">
        <v>225</v>
      </c>
      <c r="B123" s="27" t="s">
        <v>226</v>
      </c>
      <c r="C123" s="28" t="s">
        <v>227</v>
      </c>
      <c r="D123" s="27" t="s">
        <v>29</v>
      </c>
      <c r="E123" s="29">
        <v>0.09</v>
      </c>
      <c r="F123" s="29">
        <v>8.6800000000000002E-3</v>
      </c>
    </row>
    <row r="124" spans="1:7" s="30" customFormat="1" outlineLevel="1" x14ac:dyDescent="0.2">
      <c r="A124" s="40" t="s">
        <v>228</v>
      </c>
      <c r="B124" s="41" t="s">
        <v>229</v>
      </c>
      <c r="C124" s="42" t="s">
        <v>230</v>
      </c>
      <c r="D124" s="41" t="s">
        <v>29</v>
      </c>
      <c r="E124" s="43">
        <v>2.2400000000000002</v>
      </c>
      <c r="F124" s="43">
        <v>0.21604400000000001</v>
      </c>
    </row>
    <row r="125" spans="1:7" s="35" customFormat="1" outlineLevel="1" x14ac:dyDescent="0.2">
      <c r="A125" s="31" t="s">
        <v>231</v>
      </c>
      <c r="B125" s="32" t="s">
        <v>232</v>
      </c>
      <c r="C125" s="33" t="s">
        <v>233</v>
      </c>
      <c r="D125" s="32" t="s">
        <v>69</v>
      </c>
      <c r="E125" s="34">
        <v>1.95</v>
      </c>
      <c r="F125" s="34">
        <v>0.18807399999999999</v>
      </c>
    </row>
    <row r="126" spans="1:7" s="35" customFormat="1" outlineLevel="1" x14ac:dyDescent="0.2">
      <c r="A126" s="47" t="s">
        <v>234</v>
      </c>
      <c r="B126" s="48" t="s">
        <v>235</v>
      </c>
      <c r="C126" s="49" t="s">
        <v>236</v>
      </c>
      <c r="D126" s="48" t="s">
        <v>33</v>
      </c>
      <c r="E126" s="50">
        <v>4.0000000000000002E-4</v>
      </c>
      <c r="F126" s="50">
        <v>3.8999999999999999E-5</v>
      </c>
    </row>
    <row r="127" spans="1:7" s="35" customFormat="1" outlineLevel="1" x14ac:dyDescent="0.2">
      <c r="A127" s="47" t="s">
        <v>237</v>
      </c>
      <c r="B127" s="48" t="s">
        <v>238</v>
      </c>
      <c r="C127" s="49" t="s">
        <v>239</v>
      </c>
      <c r="D127" s="48" t="s">
        <v>197</v>
      </c>
      <c r="E127" s="50">
        <v>0.59</v>
      </c>
      <c r="F127" s="50">
        <v>5.6904000000000003E-2</v>
      </c>
    </row>
    <row r="128" spans="1:7" s="3" customFormat="1" x14ac:dyDescent="0.2">
      <c r="A128" s="18" t="s">
        <v>240</v>
      </c>
      <c r="B128" s="19" t="s">
        <v>241</v>
      </c>
      <c r="C128" s="19" t="s">
        <v>242</v>
      </c>
      <c r="D128" s="20" t="s">
        <v>33</v>
      </c>
      <c r="E128" s="81">
        <v>6.7860000000000004E-2</v>
      </c>
      <c r="F128" s="82"/>
      <c r="G128" s="2"/>
    </row>
    <row r="129" spans="1:7" s="3" customFormat="1" x14ac:dyDescent="0.2">
      <c r="A129" s="18" t="s">
        <v>243</v>
      </c>
      <c r="B129" s="19" t="s">
        <v>241</v>
      </c>
      <c r="C129" s="19" t="s">
        <v>244</v>
      </c>
      <c r="D129" s="20" t="s">
        <v>33</v>
      </c>
      <c r="E129" s="81">
        <v>2.162E-2</v>
      </c>
      <c r="F129" s="82"/>
      <c r="G129" s="2"/>
    </row>
    <row r="130" spans="1:7" s="3" customFormat="1" ht="25.5" x14ac:dyDescent="0.2">
      <c r="A130" s="18" t="s">
        <v>245</v>
      </c>
      <c r="B130" s="19" t="s">
        <v>246</v>
      </c>
      <c r="C130" s="19" t="s">
        <v>247</v>
      </c>
      <c r="D130" s="20" t="s">
        <v>33</v>
      </c>
      <c r="E130" s="81">
        <v>1.2800000000000001E-3</v>
      </c>
      <c r="F130" s="82"/>
      <c r="G130" s="2"/>
    </row>
    <row r="131" spans="1:7" s="3" customFormat="1" x14ac:dyDescent="0.2">
      <c r="A131" s="18" t="s">
        <v>248</v>
      </c>
      <c r="B131" s="19" t="s">
        <v>249</v>
      </c>
      <c r="C131" s="19" t="s">
        <v>250</v>
      </c>
      <c r="D131" s="20" t="s">
        <v>33</v>
      </c>
      <c r="E131" s="81">
        <v>5.6880000000000003E-3</v>
      </c>
      <c r="F131" s="82"/>
      <c r="G131" s="2"/>
    </row>
    <row r="132" spans="1:7" s="3" customFormat="1" x14ac:dyDescent="0.2">
      <c r="A132" s="18" t="s">
        <v>251</v>
      </c>
      <c r="B132" s="19" t="s">
        <v>252</v>
      </c>
      <c r="C132" s="19" t="s">
        <v>253</v>
      </c>
      <c r="D132" s="20" t="s">
        <v>22</v>
      </c>
      <c r="E132" s="83">
        <v>2.24E-2</v>
      </c>
      <c r="F132" s="84"/>
      <c r="G132" s="2"/>
    </row>
    <row r="133" spans="1:7" s="25" customFormat="1" outlineLevel="1" x14ac:dyDescent="0.2">
      <c r="A133" s="21" t="s">
        <v>254</v>
      </c>
      <c r="B133" s="22" t="s">
        <v>4</v>
      </c>
      <c r="C133" s="23" t="s">
        <v>24</v>
      </c>
      <c r="D133" s="22" t="s">
        <v>25</v>
      </c>
      <c r="E133" s="24">
        <v>5.31</v>
      </c>
      <c r="F133" s="24">
        <v>0.11894399999999999</v>
      </c>
    </row>
    <row r="134" spans="1:7" s="30" customFormat="1" ht="24" outlineLevel="1" x14ac:dyDescent="0.2">
      <c r="A134" s="26" t="s">
        <v>255</v>
      </c>
      <c r="B134" s="27" t="s">
        <v>256</v>
      </c>
      <c r="C134" s="28" t="s">
        <v>257</v>
      </c>
      <c r="D134" s="27" t="s">
        <v>29</v>
      </c>
      <c r="E134" s="29">
        <v>1.1200000000000001</v>
      </c>
      <c r="F134" s="29">
        <v>2.5087999999999999E-2</v>
      </c>
    </row>
    <row r="135" spans="1:7" s="35" customFormat="1" outlineLevel="1" x14ac:dyDescent="0.2">
      <c r="A135" s="31" t="s">
        <v>258</v>
      </c>
      <c r="B135" s="32" t="s">
        <v>259</v>
      </c>
      <c r="C135" s="33" t="s">
        <v>260</v>
      </c>
      <c r="D135" s="32" t="s">
        <v>33</v>
      </c>
      <c r="E135" s="34">
        <v>1.2E-2</v>
      </c>
      <c r="F135" s="34">
        <v>2.6899999999999998E-4</v>
      </c>
    </row>
    <row r="136" spans="1:7" s="35" customFormat="1" outlineLevel="1" x14ac:dyDescent="0.2">
      <c r="A136" s="47" t="s">
        <v>261</v>
      </c>
      <c r="B136" s="48" t="s">
        <v>262</v>
      </c>
      <c r="C136" s="49" t="s">
        <v>263</v>
      </c>
      <c r="D136" s="48" t="s">
        <v>33</v>
      </c>
      <c r="E136" s="50">
        <v>2E-3</v>
      </c>
      <c r="F136" s="50">
        <v>4.5000000000000003E-5</v>
      </c>
    </row>
    <row r="137" spans="1:7" s="3" customFormat="1" ht="25.5" x14ac:dyDescent="0.2">
      <c r="A137" s="18" t="s">
        <v>264</v>
      </c>
      <c r="B137" s="19" t="s">
        <v>265</v>
      </c>
      <c r="C137" s="19" t="s">
        <v>266</v>
      </c>
      <c r="D137" s="20" t="s">
        <v>22</v>
      </c>
      <c r="E137" s="83">
        <v>2.24E-2</v>
      </c>
      <c r="F137" s="84"/>
      <c r="G137" s="2"/>
    </row>
    <row r="138" spans="1:7" s="25" customFormat="1" outlineLevel="1" x14ac:dyDescent="0.2">
      <c r="A138" s="21" t="s">
        <v>267</v>
      </c>
      <c r="B138" s="22" t="s">
        <v>4</v>
      </c>
      <c r="C138" s="23" t="s">
        <v>24</v>
      </c>
      <c r="D138" s="22" t="s">
        <v>25</v>
      </c>
      <c r="E138" s="24">
        <v>7.66</v>
      </c>
      <c r="F138" s="24">
        <v>0.17158399999999999</v>
      </c>
    </row>
    <row r="139" spans="1:7" s="30" customFormat="1" ht="24" outlineLevel="1" x14ac:dyDescent="0.2">
      <c r="A139" s="26" t="s">
        <v>268</v>
      </c>
      <c r="B139" s="27" t="s">
        <v>256</v>
      </c>
      <c r="C139" s="28" t="s">
        <v>257</v>
      </c>
      <c r="D139" s="27" t="s">
        <v>29</v>
      </c>
      <c r="E139" s="29">
        <v>1.3</v>
      </c>
      <c r="F139" s="29">
        <v>2.912E-2</v>
      </c>
    </row>
    <row r="140" spans="1:7" s="35" customFormat="1" outlineLevel="1" x14ac:dyDescent="0.2">
      <c r="A140" s="31" t="s">
        <v>269</v>
      </c>
      <c r="B140" s="32" t="s">
        <v>270</v>
      </c>
      <c r="C140" s="33" t="s">
        <v>271</v>
      </c>
      <c r="D140" s="32" t="s">
        <v>33</v>
      </c>
      <c r="E140" s="34">
        <v>3.7999999999999999E-2</v>
      </c>
      <c r="F140" s="34">
        <v>8.5099999999999998E-4</v>
      </c>
    </row>
    <row r="141" spans="1:7" s="35" customFormat="1" outlineLevel="1" x14ac:dyDescent="0.2">
      <c r="A141" s="47" t="s">
        <v>272</v>
      </c>
      <c r="B141" s="48" t="s">
        <v>273</v>
      </c>
      <c r="C141" s="49" t="s">
        <v>274</v>
      </c>
      <c r="D141" s="48" t="s">
        <v>33</v>
      </c>
      <c r="E141" s="50">
        <v>2.8E-3</v>
      </c>
      <c r="F141" s="50">
        <v>6.3E-5</v>
      </c>
    </row>
    <row r="142" spans="1:7" s="3" customFormat="1" ht="76.5" x14ac:dyDescent="0.2">
      <c r="A142" s="18" t="s">
        <v>275</v>
      </c>
      <c r="B142" s="19" t="s">
        <v>152</v>
      </c>
      <c r="C142" s="19" t="s">
        <v>153</v>
      </c>
      <c r="D142" s="20" t="s">
        <v>154</v>
      </c>
      <c r="E142" s="83">
        <v>0.36</v>
      </c>
      <c r="F142" s="84"/>
      <c r="G142" s="2"/>
    </row>
    <row r="143" spans="1:7" s="25" customFormat="1" outlineLevel="1" x14ac:dyDescent="0.2">
      <c r="A143" s="21" t="s">
        <v>276</v>
      </c>
      <c r="B143" s="22" t="s">
        <v>4</v>
      </c>
      <c r="C143" s="23" t="s">
        <v>24</v>
      </c>
      <c r="D143" s="22" t="s">
        <v>25</v>
      </c>
      <c r="E143" s="24">
        <v>85.84</v>
      </c>
      <c r="F143" s="24">
        <v>30.9024</v>
      </c>
    </row>
    <row r="144" spans="1:7" s="35" customFormat="1" outlineLevel="1" x14ac:dyDescent="0.2">
      <c r="A144" s="31" t="s">
        <v>277</v>
      </c>
      <c r="B144" s="32" t="s">
        <v>157</v>
      </c>
      <c r="C144" s="33" t="s">
        <v>158</v>
      </c>
      <c r="D144" s="32" t="s">
        <v>69</v>
      </c>
      <c r="E144" s="34">
        <v>1.87</v>
      </c>
      <c r="F144" s="34">
        <v>0.67320000000000002</v>
      </c>
    </row>
    <row r="145" spans="1:7" s="35" customFormat="1" outlineLevel="1" x14ac:dyDescent="0.2">
      <c r="A145" s="47" t="s">
        <v>278</v>
      </c>
      <c r="B145" s="48" t="s">
        <v>160</v>
      </c>
      <c r="C145" s="49" t="s">
        <v>161</v>
      </c>
      <c r="D145" s="48" t="s">
        <v>33</v>
      </c>
      <c r="E145" s="50">
        <v>1.2E-4</v>
      </c>
      <c r="F145" s="50">
        <v>4.3000000000000002E-5</v>
      </c>
    </row>
    <row r="146" spans="1:7" s="35" customFormat="1" outlineLevel="1" x14ac:dyDescent="0.2">
      <c r="A146" s="47" t="s">
        <v>279</v>
      </c>
      <c r="B146" s="48" t="s">
        <v>163</v>
      </c>
      <c r="C146" s="49" t="s">
        <v>164</v>
      </c>
      <c r="D146" s="48" t="s">
        <v>33</v>
      </c>
      <c r="E146" s="50">
        <v>6.0000000000000001E-3</v>
      </c>
      <c r="F146" s="50">
        <v>2.16E-3</v>
      </c>
    </row>
    <row r="147" spans="1:7" s="35" customFormat="1" outlineLevel="1" x14ac:dyDescent="0.2">
      <c r="A147" s="47" t="s">
        <v>280</v>
      </c>
      <c r="B147" s="48" t="s">
        <v>166</v>
      </c>
      <c r="C147" s="49" t="s">
        <v>167</v>
      </c>
      <c r="D147" s="48" t="s">
        <v>168</v>
      </c>
      <c r="E147" s="50">
        <v>5.54</v>
      </c>
      <c r="F147" s="50">
        <v>1.9944</v>
      </c>
    </row>
    <row r="148" spans="1:7" s="3" customFormat="1" ht="12.75" customHeight="1" x14ac:dyDescent="0.2">
      <c r="A148" s="44"/>
      <c r="B148" s="45"/>
      <c r="C148" s="96" t="s">
        <v>281</v>
      </c>
      <c r="D148" s="96"/>
      <c r="E148" s="45"/>
      <c r="F148" s="46"/>
      <c r="G148" s="1"/>
    </row>
    <row r="149" spans="1:7" s="3" customFormat="1" ht="25.5" x14ac:dyDescent="0.2">
      <c r="A149" s="18" t="s">
        <v>282</v>
      </c>
      <c r="B149" s="19" t="s">
        <v>283</v>
      </c>
      <c r="C149" s="19" t="s">
        <v>284</v>
      </c>
      <c r="D149" s="20" t="s">
        <v>33</v>
      </c>
      <c r="E149" s="83">
        <v>7.3090000000000002E-2</v>
      </c>
      <c r="F149" s="84"/>
      <c r="G149" s="2"/>
    </row>
    <row r="150" spans="1:7" s="25" customFormat="1" outlineLevel="1" x14ac:dyDescent="0.2">
      <c r="A150" s="21" t="s">
        <v>285</v>
      </c>
      <c r="B150" s="22" t="s">
        <v>4</v>
      </c>
      <c r="C150" s="23" t="s">
        <v>24</v>
      </c>
      <c r="D150" s="22" t="s">
        <v>25</v>
      </c>
      <c r="E150" s="24">
        <v>195.63</v>
      </c>
      <c r="F150" s="24">
        <v>14.2986</v>
      </c>
    </row>
    <row r="151" spans="1:7" s="30" customFormat="1" outlineLevel="1" x14ac:dyDescent="0.2">
      <c r="A151" s="26" t="s">
        <v>286</v>
      </c>
      <c r="B151" s="27" t="s">
        <v>287</v>
      </c>
      <c r="C151" s="28" t="s">
        <v>288</v>
      </c>
      <c r="D151" s="27" t="s">
        <v>29</v>
      </c>
      <c r="E151" s="29">
        <v>1.65</v>
      </c>
      <c r="F151" s="29">
        <v>0.120599</v>
      </c>
    </row>
    <row r="152" spans="1:7" s="30" customFormat="1" outlineLevel="1" x14ac:dyDescent="0.2">
      <c r="A152" s="40" t="s">
        <v>289</v>
      </c>
      <c r="B152" s="41" t="s">
        <v>290</v>
      </c>
      <c r="C152" s="42" t="s">
        <v>291</v>
      </c>
      <c r="D152" s="41" t="s">
        <v>29</v>
      </c>
      <c r="E152" s="43">
        <v>37.06</v>
      </c>
      <c r="F152" s="43">
        <v>2.7086999999999999</v>
      </c>
    </row>
    <row r="153" spans="1:7" s="30" customFormat="1" outlineLevel="1" x14ac:dyDescent="0.2">
      <c r="A153" s="40" t="s">
        <v>292</v>
      </c>
      <c r="B153" s="41" t="s">
        <v>229</v>
      </c>
      <c r="C153" s="42" t="s">
        <v>230</v>
      </c>
      <c r="D153" s="41" t="s">
        <v>29</v>
      </c>
      <c r="E153" s="43">
        <v>1.9</v>
      </c>
      <c r="F153" s="43">
        <v>0.13887099999999999</v>
      </c>
    </row>
    <row r="154" spans="1:7" s="35" customFormat="1" outlineLevel="1" x14ac:dyDescent="0.2">
      <c r="A154" s="31" t="s">
        <v>293</v>
      </c>
      <c r="B154" s="32" t="s">
        <v>294</v>
      </c>
      <c r="C154" s="33" t="s">
        <v>295</v>
      </c>
      <c r="D154" s="32" t="s">
        <v>69</v>
      </c>
      <c r="E154" s="34">
        <v>0.03</v>
      </c>
      <c r="F154" s="34">
        <v>2.1930000000000001E-3</v>
      </c>
    </row>
    <row r="155" spans="1:7" s="35" customFormat="1" outlineLevel="1" x14ac:dyDescent="0.2">
      <c r="A155" s="47" t="s">
        <v>296</v>
      </c>
      <c r="B155" s="48" t="s">
        <v>232</v>
      </c>
      <c r="C155" s="49" t="s">
        <v>233</v>
      </c>
      <c r="D155" s="48" t="s">
        <v>69</v>
      </c>
      <c r="E155" s="50">
        <v>1.83</v>
      </c>
      <c r="F155" s="50">
        <v>0.13375500000000001</v>
      </c>
    </row>
    <row r="156" spans="1:7" s="35" customFormat="1" outlineLevel="1" x14ac:dyDescent="0.2">
      <c r="A156" s="47" t="s">
        <v>297</v>
      </c>
      <c r="B156" s="48" t="s">
        <v>298</v>
      </c>
      <c r="C156" s="49" t="s">
        <v>299</v>
      </c>
      <c r="D156" s="48" t="s">
        <v>69</v>
      </c>
      <c r="E156" s="50">
        <v>0.23</v>
      </c>
      <c r="F156" s="50">
        <v>1.6811E-2</v>
      </c>
    </row>
    <row r="157" spans="1:7" s="35" customFormat="1" outlineLevel="1" x14ac:dyDescent="0.2">
      <c r="A157" s="47" t="s">
        <v>300</v>
      </c>
      <c r="B157" s="48" t="s">
        <v>301</v>
      </c>
      <c r="C157" s="49" t="s">
        <v>302</v>
      </c>
      <c r="D157" s="48" t="s">
        <v>33</v>
      </c>
      <c r="E157" s="50">
        <v>3.5000000000000003E-2</v>
      </c>
      <c r="F157" s="50">
        <v>2.5579999999999999E-3</v>
      </c>
    </row>
    <row r="158" spans="1:7" s="35" customFormat="1" outlineLevel="1" x14ac:dyDescent="0.2">
      <c r="A158" s="47" t="s">
        <v>303</v>
      </c>
      <c r="B158" s="48" t="s">
        <v>304</v>
      </c>
      <c r="C158" s="49" t="s">
        <v>305</v>
      </c>
      <c r="D158" s="48" t="s">
        <v>168</v>
      </c>
      <c r="E158" s="50">
        <v>5.8</v>
      </c>
      <c r="F158" s="50">
        <v>0.42392200000000002</v>
      </c>
    </row>
    <row r="159" spans="1:7" s="3" customFormat="1" x14ac:dyDescent="0.2">
      <c r="A159" s="18" t="s">
        <v>306</v>
      </c>
      <c r="B159" s="19" t="s">
        <v>241</v>
      </c>
      <c r="C159" s="19" t="s">
        <v>307</v>
      </c>
      <c r="D159" s="20" t="s">
        <v>33</v>
      </c>
      <c r="E159" s="81">
        <v>1.6930000000000001E-2</v>
      </c>
      <c r="F159" s="82"/>
      <c r="G159" s="2"/>
    </row>
    <row r="160" spans="1:7" s="3" customFormat="1" x14ac:dyDescent="0.2">
      <c r="A160" s="18" t="s">
        <v>308</v>
      </c>
      <c r="B160" s="19" t="s">
        <v>241</v>
      </c>
      <c r="C160" s="19" t="s">
        <v>309</v>
      </c>
      <c r="D160" s="20" t="s">
        <v>33</v>
      </c>
      <c r="E160" s="81">
        <v>4.8710000000000003E-2</v>
      </c>
      <c r="F160" s="82"/>
      <c r="G160" s="2"/>
    </row>
    <row r="161" spans="1:7" s="3" customFormat="1" x14ac:dyDescent="0.2">
      <c r="A161" s="18" t="s">
        <v>310</v>
      </c>
      <c r="B161" s="19" t="s">
        <v>241</v>
      </c>
      <c r="C161" s="19" t="s">
        <v>311</v>
      </c>
      <c r="D161" s="20" t="s">
        <v>33</v>
      </c>
      <c r="E161" s="81">
        <v>7.45E-3</v>
      </c>
      <c r="F161" s="82"/>
      <c r="G161" s="2"/>
    </row>
    <row r="162" spans="1:7" s="3" customFormat="1" ht="12.75" customHeight="1" x14ac:dyDescent="0.2">
      <c r="A162" s="44"/>
      <c r="B162" s="45"/>
      <c r="C162" s="96" t="s">
        <v>312</v>
      </c>
      <c r="D162" s="96"/>
      <c r="E162" s="45"/>
      <c r="F162" s="46"/>
      <c r="G162" s="1"/>
    </row>
    <row r="163" spans="1:7" s="3" customFormat="1" ht="63.75" x14ac:dyDescent="0.2">
      <c r="A163" s="18" t="s">
        <v>313</v>
      </c>
      <c r="B163" s="19" t="s">
        <v>314</v>
      </c>
      <c r="C163" s="19" t="s">
        <v>315</v>
      </c>
      <c r="D163" s="20" t="s">
        <v>316</v>
      </c>
      <c r="E163" s="83">
        <v>1.5249999999999999</v>
      </c>
      <c r="F163" s="84"/>
      <c r="G163" s="2"/>
    </row>
    <row r="164" spans="1:7" s="25" customFormat="1" outlineLevel="1" x14ac:dyDescent="0.2">
      <c r="A164" s="21" t="s">
        <v>317</v>
      </c>
      <c r="B164" s="22" t="s">
        <v>4</v>
      </c>
      <c r="C164" s="23" t="s">
        <v>24</v>
      </c>
      <c r="D164" s="22" t="s">
        <v>25</v>
      </c>
      <c r="E164" s="24">
        <v>22.5</v>
      </c>
      <c r="F164" s="24">
        <v>34.3125</v>
      </c>
    </row>
    <row r="165" spans="1:7" s="30" customFormat="1" outlineLevel="1" x14ac:dyDescent="0.2">
      <c r="A165" s="26" t="s">
        <v>318</v>
      </c>
      <c r="B165" s="27" t="s">
        <v>287</v>
      </c>
      <c r="C165" s="28" t="s">
        <v>288</v>
      </c>
      <c r="D165" s="27" t="s">
        <v>29</v>
      </c>
      <c r="E165" s="29">
        <v>0.23</v>
      </c>
      <c r="F165" s="29">
        <v>0.35075000000000001</v>
      </c>
    </row>
    <row r="166" spans="1:7" s="30" customFormat="1" outlineLevel="1" x14ac:dyDescent="0.2">
      <c r="A166" s="40" t="s">
        <v>319</v>
      </c>
      <c r="B166" s="41" t="s">
        <v>320</v>
      </c>
      <c r="C166" s="42" t="s">
        <v>321</v>
      </c>
      <c r="D166" s="41" t="s">
        <v>29</v>
      </c>
      <c r="E166" s="43">
        <v>0.33</v>
      </c>
      <c r="F166" s="43">
        <v>0.50324999999999998</v>
      </c>
    </row>
    <row r="167" spans="1:7" s="35" customFormat="1" outlineLevel="1" x14ac:dyDescent="0.2">
      <c r="A167" s="31" t="s">
        <v>322</v>
      </c>
      <c r="B167" s="32" t="s">
        <v>323</v>
      </c>
      <c r="C167" s="33" t="s">
        <v>324</v>
      </c>
      <c r="D167" s="32" t="s">
        <v>33</v>
      </c>
      <c r="E167" s="34">
        <v>7.4999999999999997E-3</v>
      </c>
      <c r="F167" s="34">
        <v>1.1436999999999999E-2</v>
      </c>
    </row>
    <row r="168" spans="1:7" s="35" customFormat="1" outlineLevel="1" x14ac:dyDescent="0.2">
      <c r="A168" s="47" t="s">
        <v>325</v>
      </c>
      <c r="B168" s="48" t="s">
        <v>326</v>
      </c>
      <c r="C168" s="49" t="s">
        <v>327</v>
      </c>
      <c r="D168" s="48" t="s">
        <v>33</v>
      </c>
      <c r="E168" s="50">
        <v>3.0000000000000001E-3</v>
      </c>
      <c r="F168" s="50">
        <v>4.5750000000000001E-3</v>
      </c>
    </row>
    <row r="169" spans="1:7" s="35" customFormat="1" ht="24" outlineLevel="1" x14ac:dyDescent="0.2">
      <c r="A169" s="47" t="s">
        <v>328</v>
      </c>
      <c r="B169" s="48" t="s">
        <v>329</v>
      </c>
      <c r="C169" s="49" t="s">
        <v>330</v>
      </c>
      <c r="D169" s="48" t="s">
        <v>69</v>
      </c>
      <c r="E169" s="50">
        <v>0.93</v>
      </c>
      <c r="F169" s="50">
        <v>1.4181999999999999</v>
      </c>
    </row>
    <row r="170" spans="1:7" s="35" customFormat="1" ht="24" outlineLevel="1" x14ac:dyDescent="0.2">
      <c r="A170" s="47" t="s">
        <v>331</v>
      </c>
      <c r="B170" s="48" t="s">
        <v>332</v>
      </c>
      <c r="C170" s="49" t="s">
        <v>333</v>
      </c>
      <c r="D170" s="48" t="s">
        <v>69</v>
      </c>
      <c r="E170" s="50">
        <v>0.12</v>
      </c>
      <c r="F170" s="50">
        <v>0.183</v>
      </c>
    </row>
    <row r="171" spans="1:7" s="35" customFormat="1" ht="24" outlineLevel="1" x14ac:dyDescent="0.2">
      <c r="A171" s="47" t="s">
        <v>334</v>
      </c>
      <c r="B171" s="48" t="s">
        <v>335</v>
      </c>
      <c r="C171" s="49" t="s">
        <v>336</v>
      </c>
      <c r="D171" s="48" t="s">
        <v>69</v>
      </c>
      <c r="E171" s="50">
        <v>0.01</v>
      </c>
      <c r="F171" s="50">
        <v>1.525E-2</v>
      </c>
    </row>
    <row r="172" spans="1:7" s="3" customFormat="1" ht="63.75" x14ac:dyDescent="0.2">
      <c r="A172" s="18" t="s">
        <v>337</v>
      </c>
      <c r="B172" s="19" t="s">
        <v>338</v>
      </c>
      <c r="C172" s="19" t="s">
        <v>339</v>
      </c>
      <c r="D172" s="20" t="s">
        <v>340</v>
      </c>
      <c r="E172" s="83">
        <v>0.433</v>
      </c>
      <c r="F172" s="84"/>
      <c r="G172" s="2"/>
    </row>
    <row r="173" spans="1:7" s="25" customFormat="1" outlineLevel="1" x14ac:dyDescent="0.2">
      <c r="A173" s="21" t="s">
        <v>341</v>
      </c>
      <c r="B173" s="22" t="s">
        <v>4</v>
      </c>
      <c r="C173" s="23" t="s">
        <v>24</v>
      </c>
      <c r="D173" s="22" t="s">
        <v>25</v>
      </c>
      <c r="E173" s="24">
        <v>75.3</v>
      </c>
      <c r="F173" s="24">
        <v>32.604900000000001</v>
      </c>
    </row>
    <row r="174" spans="1:7" s="30" customFormat="1" outlineLevel="1" x14ac:dyDescent="0.2">
      <c r="A174" s="26" t="s">
        <v>342</v>
      </c>
      <c r="B174" s="27" t="s">
        <v>343</v>
      </c>
      <c r="C174" s="28" t="s">
        <v>344</v>
      </c>
      <c r="D174" s="27" t="s">
        <v>29</v>
      </c>
      <c r="E174" s="29">
        <v>0.75</v>
      </c>
      <c r="F174" s="29">
        <v>0.32474999999999998</v>
      </c>
    </row>
    <row r="175" spans="1:7" s="35" customFormat="1" outlineLevel="1" x14ac:dyDescent="0.2">
      <c r="A175" s="31" t="s">
        <v>345</v>
      </c>
      <c r="B175" s="32" t="s">
        <v>346</v>
      </c>
      <c r="C175" s="33" t="s">
        <v>347</v>
      </c>
      <c r="D175" s="32" t="s">
        <v>168</v>
      </c>
      <c r="E175" s="34">
        <v>102.5</v>
      </c>
      <c r="F175" s="34">
        <v>44.3825</v>
      </c>
    </row>
    <row r="176" spans="1:7" s="35" customFormat="1" outlineLevel="1" x14ac:dyDescent="0.2">
      <c r="A176" s="47" t="s">
        <v>348</v>
      </c>
      <c r="B176" s="48" t="s">
        <v>349</v>
      </c>
      <c r="C176" s="49" t="s">
        <v>350</v>
      </c>
      <c r="D176" s="48" t="s">
        <v>33</v>
      </c>
      <c r="E176" s="50">
        <v>4.1999999999999997E-3</v>
      </c>
      <c r="F176" s="50">
        <v>1.8190000000000001E-3</v>
      </c>
    </row>
    <row r="177" spans="1:7" ht="15.75" customHeight="1" x14ac:dyDescent="0.25">
      <c r="A177" s="93" t="s">
        <v>351</v>
      </c>
      <c r="B177" s="94"/>
      <c r="C177" s="94"/>
      <c r="D177" s="94"/>
      <c r="E177" s="94"/>
      <c r="F177" s="95"/>
      <c r="G177" s="17"/>
    </row>
    <row r="178" spans="1:7" s="3" customFormat="1" ht="38.25" x14ac:dyDescent="0.2">
      <c r="A178" s="18" t="s">
        <v>352</v>
      </c>
      <c r="B178" s="19" t="s">
        <v>353</v>
      </c>
      <c r="C178" s="19" t="s">
        <v>354</v>
      </c>
      <c r="D178" s="20" t="s">
        <v>355</v>
      </c>
      <c r="E178" s="83">
        <v>4.6710000000000002E-2</v>
      </c>
      <c r="F178" s="84"/>
      <c r="G178" s="2"/>
    </row>
    <row r="179" spans="1:7" s="25" customFormat="1" outlineLevel="1" x14ac:dyDescent="0.2">
      <c r="A179" s="21" t="s">
        <v>356</v>
      </c>
      <c r="B179" s="22" t="s">
        <v>4</v>
      </c>
      <c r="C179" s="23" t="s">
        <v>24</v>
      </c>
      <c r="D179" s="22" t="s">
        <v>25</v>
      </c>
      <c r="E179" s="24">
        <v>63.28</v>
      </c>
      <c r="F179" s="24">
        <v>2.9558</v>
      </c>
    </row>
    <row r="180" spans="1:7" s="35" customFormat="1" outlineLevel="1" x14ac:dyDescent="0.2">
      <c r="A180" s="36" t="s">
        <v>357</v>
      </c>
      <c r="B180" s="37" t="s">
        <v>39</v>
      </c>
      <c r="C180" s="38" t="s">
        <v>44</v>
      </c>
      <c r="D180" s="37" t="s">
        <v>25</v>
      </c>
      <c r="E180" s="39">
        <v>3.82</v>
      </c>
      <c r="F180" s="39">
        <v>0.17843200000000001</v>
      </c>
    </row>
    <row r="181" spans="1:7" s="30" customFormat="1" ht="24" outlineLevel="1" x14ac:dyDescent="0.2">
      <c r="A181" s="26" t="s">
        <v>358</v>
      </c>
      <c r="B181" s="27" t="s">
        <v>46</v>
      </c>
      <c r="C181" s="28" t="s">
        <v>47</v>
      </c>
      <c r="D181" s="27" t="s">
        <v>29</v>
      </c>
      <c r="E181" s="29">
        <v>3.82</v>
      </c>
      <c r="F181" s="29">
        <v>0.17843200000000001</v>
      </c>
    </row>
    <row r="182" spans="1:7" s="30" customFormat="1" outlineLevel="1" x14ac:dyDescent="0.2">
      <c r="A182" s="40" t="s">
        <v>359</v>
      </c>
      <c r="B182" s="41" t="s">
        <v>226</v>
      </c>
      <c r="C182" s="42" t="s">
        <v>227</v>
      </c>
      <c r="D182" s="41" t="s">
        <v>29</v>
      </c>
      <c r="E182" s="43">
        <v>0.1</v>
      </c>
      <c r="F182" s="43">
        <v>4.6709999999999998E-3</v>
      </c>
    </row>
    <row r="183" spans="1:7" s="30" customFormat="1" outlineLevel="1" x14ac:dyDescent="0.2">
      <c r="A183" s="40" t="s">
        <v>360</v>
      </c>
      <c r="B183" s="41" t="s">
        <v>229</v>
      </c>
      <c r="C183" s="42" t="s">
        <v>230</v>
      </c>
      <c r="D183" s="41" t="s">
        <v>29</v>
      </c>
      <c r="E183" s="43">
        <v>1.46</v>
      </c>
      <c r="F183" s="43">
        <v>6.8196999999999994E-2</v>
      </c>
    </row>
    <row r="184" spans="1:7" s="35" customFormat="1" outlineLevel="1" x14ac:dyDescent="0.2">
      <c r="A184" s="31" t="s">
        <v>361</v>
      </c>
      <c r="B184" s="32" t="s">
        <v>232</v>
      </c>
      <c r="C184" s="33" t="s">
        <v>233</v>
      </c>
      <c r="D184" s="32" t="s">
        <v>69</v>
      </c>
      <c r="E184" s="34">
        <v>1.2</v>
      </c>
      <c r="F184" s="34">
        <v>5.6051999999999998E-2</v>
      </c>
    </row>
    <row r="185" spans="1:7" s="35" customFormat="1" outlineLevel="1" x14ac:dyDescent="0.2">
      <c r="A185" s="47" t="s">
        <v>362</v>
      </c>
      <c r="B185" s="48" t="s">
        <v>235</v>
      </c>
      <c r="C185" s="49" t="s">
        <v>236</v>
      </c>
      <c r="D185" s="48" t="s">
        <v>33</v>
      </c>
      <c r="E185" s="50">
        <v>4.4000000000000002E-4</v>
      </c>
      <c r="F185" s="50">
        <v>2.0999999999999999E-5</v>
      </c>
    </row>
    <row r="186" spans="1:7" s="35" customFormat="1" outlineLevel="1" x14ac:dyDescent="0.2">
      <c r="A186" s="47" t="s">
        <v>363</v>
      </c>
      <c r="B186" s="48" t="s">
        <v>238</v>
      </c>
      <c r="C186" s="49" t="s">
        <v>239</v>
      </c>
      <c r="D186" s="48" t="s">
        <v>197</v>
      </c>
      <c r="E186" s="50">
        <v>0.36</v>
      </c>
      <c r="F186" s="50">
        <v>1.6816000000000001E-2</v>
      </c>
    </row>
    <row r="187" spans="1:7" s="3" customFormat="1" x14ac:dyDescent="0.2">
      <c r="A187" s="18" t="s">
        <v>364</v>
      </c>
      <c r="B187" s="19" t="s">
        <v>241</v>
      </c>
      <c r="C187" s="19" t="s">
        <v>365</v>
      </c>
      <c r="D187" s="20" t="s">
        <v>33</v>
      </c>
      <c r="E187" s="81">
        <v>3.4729999999999997E-2</v>
      </c>
      <c r="F187" s="82"/>
      <c r="G187" s="2"/>
    </row>
    <row r="188" spans="1:7" s="3" customFormat="1" x14ac:dyDescent="0.2">
      <c r="A188" s="18" t="s">
        <v>366</v>
      </c>
      <c r="B188" s="19" t="s">
        <v>367</v>
      </c>
      <c r="C188" s="19" t="s">
        <v>368</v>
      </c>
      <c r="D188" s="20" t="s">
        <v>33</v>
      </c>
      <c r="E188" s="81">
        <v>1.1979999999999999E-2</v>
      </c>
      <c r="F188" s="82"/>
      <c r="G188" s="2"/>
    </row>
    <row r="189" spans="1:7" s="3" customFormat="1" x14ac:dyDescent="0.2">
      <c r="A189" s="18" t="s">
        <v>369</v>
      </c>
      <c r="B189" s="19" t="s">
        <v>252</v>
      </c>
      <c r="C189" s="19" t="s">
        <v>253</v>
      </c>
      <c r="D189" s="20" t="s">
        <v>22</v>
      </c>
      <c r="E189" s="83">
        <v>1.7999999999999999E-2</v>
      </c>
      <c r="F189" s="84"/>
      <c r="G189" s="2"/>
    </row>
    <row r="190" spans="1:7" s="25" customFormat="1" outlineLevel="1" x14ac:dyDescent="0.2">
      <c r="A190" s="21" t="s">
        <v>370</v>
      </c>
      <c r="B190" s="22" t="s">
        <v>4</v>
      </c>
      <c r="C190" s="23" t="s">
        <v>24</v>
      </c>
      <c r="D190" s="22" t="s">
        <v>25</v>
      </c>
      <c r="E190" s="24">
        <v>5.31</v>
      </c>
      <c r="F190" s="24">
        <v>9.5579999999999998E-2</v>
      </c>
    </row>
    <row r="191" spans="1:7" s="30" customFormat="1" ht="24" outlineLevel="1" x14ac:dyDescent="0.2">
      <c r="A191" s="26" t="s">
        <v>371</v>
      </c>
      <c r="B191" s="27" t="s">
        <v>256</v>
      </c>
      <c r="C191" s="28" t="s">
        <v>257</v>
      </c>
      <c r="D191" s="27" t="s">
        <v>29</v>
      </c>
      <c r="E191" s="29">
        <v>1.1200000000000001</v>
      </c>
      <c r="F191" s="29">
        <v>2.0160000000000001E-2</v>
      </c>
    </row>
    <row r="192" spans="1:7" s="35" customFormat="1" outlineLevel="1" x14ac:dyDescent="0.2">
      <c r="A192" s="31" t="s">
        <v>372</v>
      </c>
      <c r="B192" s="32" t="s">
        <v>259</v>
      </c>
      <c r="C192" s="33" t="s">
        <v>260</v>
      </c>
      <c r="D192" s="32" t="s">
        <v>33</v>
      </c>
      <c r="E192" s="34">
        <v>1.2E-2</v>
      </c>
      <c r="F192" s="34">
        <v>2.1599999999999999E-4</v>
      </c>
    </row>
    <row r="193" spans="1:7" s="35" customFormat="1" outlineLevel="1" x14ac:dyDescent="0.2">
      <c r="A193" s="47" t="s">
        <v>373</v>
      </c>
      <c r="B193" s="48" t="s">
        <v>262</v>
      </c>
      <c r="C193" s="49" t="s">
        <v>263</v>
      </c>
      <c r="D193" s="48" t="s">
        <v>33</v>
      </c>
      <c r="E193" s="50">
        <v>2E-3</v>
      </c>
      <c r="F193" s="50">
        <v>3.6000000000000001E-5</v>
      </c>
    </row>
    <row r="194" spans="1:7" s="3" customFormat="1" ht="25.5" x14ac:dyDescent="0.2">
      <c r="A194" s="18" t="s">
        <v>374</v>
      </c>
      <c r="B194" s="19" t="s">
        <v>265</v>
      </c>
      <c r="C194" s="19" t="s">
        <v>266</v>
      </c>
      <c r="D194" s="20" t="s">
        <v>22</v>
      </c>
      <c r="E194" s="83">
        <v>1.7999999999999999E-2</v>
      </c>
      <c r="F194" s="84"/>
      <c r="G194" s="2"/>
    </row>
    <row r="195" spans="1:7" s="25" customFormat="1" outlineLevel="1" x14ac:dyDescent="0.2">
      <c r="A195" s="21" t="s">
        <v>375</v>
      </c>
      <c r="B195" s="22" t="s">
        <v>4</v>
      </c>
      <c r="C195" s="23" t="s">
        <v>24</v>
      </c>
      <c r="D195" s="22" t="s">
        <v>25</v>
      </c>
      <c r="E195" s="24">
        <v>7.66</v>
      </c>
      <c r="F195" s="24">
        <v>0.13788</v>
      </c>
    </row>
    <row r="196" spans="1:7" s="30" customFormat="1" ht="24" outlineLevel="1" x14ac:dyDescent="0.2">
      <c r="A196" s="26" t="s">
        <v>376</v>
      </c>
      <c r="B196" s="27" t="s">
        <v>256</v>
      </c>
      <c r="C196" s="28" t="s">
        <v>257</v>
      </c>
      <c r="D196" s="27" t="s">
        <v>29</v>
      </c>
      <c r="E196" s="29">
        <v>1.3</v>
      </c>
      <c r="F196" s="29">
        <v>2.3400000000000001E-2</v>
      </c>
    </row>
    <row r="197" spans="1:7" s="35" customFormat="1" outlineLevel="1" x14ac:dyDescent="0.2">
      <c r="A197" s="31" t="s">
        <v>377</v>
      </c>
      <c r="B197" s="32" t="s">
        <v>270</v>
      </c>
      <c r="C197" s="33" t="s">
        <v>271</v>
      </c>
      <c r="D197" s="32" t="s">
        <v>33</v>
      </c>
      <c r="E197" s="34">
        <v>3.7999999999999999E-2</v>
      </c>
      <c r="F197" s="34">
        <v>6.8400000000000004E-4</v>
      </c>
    </row>
    <row r="198" spans="1:7" s="35" customFormat="1" outlineLevel="1" x14ac:dyDescent="0.2">
      <c r="A198" s="47" t="s">
        <v>378</v>
      </c>
      <c r="B198" s="48" t="s">
        <v>273</v>
      </c>
      <c r="C198" s="49" t="s">
        <v>274</v>
      </c>
      <c r="D198" s="48" t="s">
        <v>33</v>
      </c>
      <c r="E198" s="50">
        <v>2.8E-3</v>
      </c>
      <c r="F198" s="50">
        <v>5.0000000000000002E-5</v>
      </c>
    </row>
    <row r="199" spans="1:7" ht="15.75" customHeight="1" x14ac:dyDescent="0.25">
      <c r="A199" s="93" t="s">
        <v>379</v>
      </c>
      <c r="B199" s="94"/>
      <c r="C199" s="94"/>
      <c r="D199" s="94"/>
      <c r="E199" s="94"/>
      <c r="F199" s="95"/>
      <c r="G199" s="17"/>
    </row>
    <row r="200" spans="1:7" s="3" customFormat="1" ht="12.75" customHeight="1" x14ac:dyDescent="0.2">
      <c r="A200" s="44"/>
      <c r="B200" s="45"/>
      <c r="C200" s="96" t="s">
        <v>380</v>
      </c>
      <c r="D200" s="96"/>
      <c r="E200" s="45"/>
      <c r="F200" s="46"/>
      <c r="G200" s="1"/>
    </row>
    <row r="201" spans="1:7" s="3" customFormat="1" ht="51" x14ac:dyDescent="0.2">
      <c r="A201" s="18" t="s">
        <v>381</v>
      </c>
      <c r="B201" s="19" t="s">
        <v>382</v>
      </c>
      <c r="C201" s="19" t="s">
        <v>383</v>
      </c>
      <c r="D201" s="20" t="s">
        <v>22</v>
      </c>
      <c r="E201" s="83">
        <v>2.7136</v>
      </c>
      <c r="F201" s="84"/>
      <c r="G201" s="2"/>
    </row>
    <row r="202" spans="1:7" s="25" customFormat="1" outlineLevel="1" x14ac:dyDescent="0.2">
      <c r="A202" s="21" t="s">
        <v>384</v>
      </c>
      <c r="B202" s="22" t="s">
        <v>4</v>
      </c>
      <c r="C202" s="23" t="s">
        <v>24</v>
      </c>
      <c r="D202" s="22" t="s">
        <v>25</v>
      </c>
      <c r="E202" s="24">
        <v>17.510000000000002</v>
      </c>
      <c r="F202" s="24">
        <v>47.515099999999997</v>
      </c>
    </row>
    <row r="203" spans="1:7" s="35" customFormat="1" outlineLevel="1" x14ac:dyDescent="0.2">
      <c r="A203" s="36" t="s">
        <v>385</v>
      </c>
      <c r="B203" s="37" t="s">
        <v>39</v>
      </c>
      <c r="C203" s="38" t="s">
        <v>44</v>
      </c>
      <c r="D203" s="37" t="s">
        <v>25</v>
      </c>
      <c r="E203" s="39">
        <v>0.18</v>
      </c>
      <c r="F203" s="39">
        <v>0.48844799999999999</v>
      </c>
    </row>
    <row r="204" spans="1:7" s="30" customFormat="1" ht="24" outlineLevel="1" x14ac:dyDescent="0.2">
      <c r="A204" s="26" t="s">
        <v>386</v>
      </c>
      <c r="B204" s="27" t="s">
        <v>46</v>
      </c>
      <c r="C204" s="28" t="s">
        <v>47</v>
      </c>
      <c r="D204" s="27" t="s">
        <v>29</v>
      </c>
      <c r="E204" s="29">
        <v>0.18</v>
      </c>
      <c r="F204" s="29">
        <v>0.48844799999999999</v>
      </c>
    </row>
    <row r="205" spans="1:7" s="30" customFormat="1" outlineLevel="1" x14ac:dyDescent="0.2">
      <c r="A205" s="40" t="s">
        <v>387</v>
      </c>
      <c r="B205" s="41" t="s">
        <v>388</v>
      </c>
      <c r="C205" s="42" t="s">
        <v>389</v>
      </c>
      <c r="D205" s="41" t="s">
        <v>29</v>
      </c>
      <c r="E205" s="43">
        <v>1.81</v>
      </c>
      <c r="F205" s="43">
        <v>4.9116</v>
      </c>
    </row>
    <row r="206" spans="1:7" s="35" customFormat="1" outlineLevel="1" x14ac:dyDescent="0.2">
      <c r="A206" s="31" t="s">
        <v>390</v>
      </c>
      <c r="B206" s="32" t="s">
        <v>391</v>
      </c>
      <c r="C206" s="33" t="s">
        <v>392</v>
      </c>
      <c r="D206" s="32" t="s">
        <v>33</v>
      </c>
      <c r="E206" s="34">
        <v>2.5000000000000001E-2</v>
      </c>
      <c r="F206" s="34">
        <v>6.7839999999999998E-2</v>
      </c>
    </row>
    <row r="207" spans="1:7" s="35" customFormat="1" ht="24" outlineLevel="1" x14ac:dyDescent="0.2">
      <c r="A207" s="47" t="s">
        <v>393</v>
      </c>
      <c r="B207" s="48" t="s">
        <v>394</v>
      </c>
      <c r="C207" s="49" t="s">
        <v>395</v>
      </c>
      <c r="D207" s="48" t="s">
        <v>168</v>
      </c>
      <c r="E207" s="50">
        <v>110</v>
      </c>
      <c r="F207" s="50">
        <v>298.49599999999998</v>
      </c>
    </row>
    <row r="208" spans="1:7" s="35" customFormat="1" outlineLevel="1" x14ac:dyDescent="0.2">
      <c r="A208" s="47" t="s">
        <v>396</v>
      </c>
      <c r="B208" s="48" t="s">
        <v>397</v>
      </c>
      <c r="C208" s="49" t="s">
        <v>398</v>
      </c>
      <c r="D208" s="48" t="s">
        <v>33</v>
      </c>
      <c r="E208" s="50">
        <v>0.19600000000000001</v>
      </c>
      <c r="F208" s="50">
        <v>0.53186599999999995</v>
      </c>
    </row>
    <row r="209" spans="1:7" s="3" customFormat="1" ht="51" x14ac:dyDescent="0.2">
      <c r="A209" s="18" t="s">
        <v>399</v>
      </c>
      <c r="B209" s="19" t="s">
        <v>400</v>
      </c>
      <c r="C209" s="19" t="s">
        <v>401</v>
      </c>
      <c r="D209" s="20" t="s">
        <v>22</v>
      </c>
      <c r="E209" s="83">
        <v>2.7136</v>
      </c>
      <c r="F209" s="84"/>
      <c r="G209" s="2"/>
    </row>
    <row r="210" spans="1:7" s="25" customFormat="1" outlineLevel="1" x14ac:dyDescent="0.2">
      <c r="A210" s="21" t="s">
        <v>402</v>
      </c>
      <c r="B210" s="22" t="s">
        <v>4</v>
      </c>
      <c r="C210" s="23" t="s">
        <v>24</v>
      </c>
      <c r="D210" s="22" t="s">
        <v>25</v>
      </c>
      <c r="E210" s="24">
        <v>27.22</v>
      </c>
      <c r="F210" s="24">
        <v>73.864199999999997</v>
      </c>
    </row>
    <row r="211" spans="1:7" s="35" customFormat="1" outlineLevel="1" x14ac:dyDescent="0.2">
      <c r="A211" s="36" t="s">
        <v>403</v>
      </c>
      <c r="B211" s="37" t="s">
        <v>39</v>
      </c>
      <c r="C211" s="38" t="s">
        <v>44</v>
      </c>
      <c r="D211" s="37" t="s">
        <v>25</v>
      </c>
      <c r="E211" s="39">
        <v>0.68</v>
      </c>
      <c r="F211" s="39">
        <v>1.8452</v>
      </c>
    </row>
    <row r="212" spans="1:7" s="30" customFormat="1" ht="24" outlineLevel="1" x14ac:dyDescent="0.2">
      <c r="A212" s="26" t="s">
        <v>404</v>
      </c>
      <c r="B212" s="27" t="s">
        <v>405</v>
      </c>
      <c r="C212" s="28" t="s">
        <v>406</v>
      </c>
      <c r="D212" s="27" t="s">
        <v>29</v>
      </c>
      <c r="E212" s="29">
        <v>2.36</v>
      </c>
      <c r="F212" s="29">
        <v>6.4040999999999997</v>
      </c>
    </row>
    <row r="213" spans="1:7" s="30" customFormat="1" ht="24" outlineLevel="1" x14ac:dyDescent="0.2">
      <c r="A213" s="40" t="s">
        <v>407</v>
      </c>
      <c r="B213" s="41" t="s">
        <v>46</v>
      </c>
      <c r="C213" s="42" t="s">
        <v>47</v>
      </c>
      <c r="D213" s="41" t="s">
        <v>29</v>
      </c>
      <c r="E213" s="43">
        <v>0.68</v>
      </c>
      <c r="F213" s="43">
        <v>1.8452</v>
      </c>
    </row>
    <row r="214" spans="1:7" s="35" customFormat="1" outlineLevel="1" x14ac:dyDescent="0.2">
      <c r="A214" s="31" t="s">
        <v>408</v>
      </c>
      <c r="B214" s="32" t="s">
        <v>132</v>
      </c>
      <c r="C214" s="33" t="s">
        <v>133</v>
      </c>
      <c r="D214" s="32" t="s">
        <v>69</v>
      </c>
      <c r="E214" s="34">
        <v>3.85</v>
      </c>
      <c r="F214" s="34">
        <v>10.4474</v>
      </c>
    </row>
    <row r="215" spans="1:7" s="35" customFormat="1" outlineLevel="1" x14ac:dyDescent="0.2">
      <c r="A215" s="47" t="s">
        <v>409</v>
      </c>
      <c r="B215" s="48" t="s">
        <v>410</v>
      </c>
      <c r="C215" s="49" t="s">
        <v>411</v>
      </c>
      <c r="D215" s="48" t="s">
        <v>69</v>
      </c>
      <c r="E215" s="50">
        <v>1.53</v>
      </c>
      <c r="F215" s="50">
        <v>4.1517999999999997</v>
      </c>
    </row>
    <row r="216" spans="1:7" s="35" customFormat="1" ht="24" outlineLevel="1" x14ac:dyDescent="0.2">
      <c r="A216" s="47" t="s">
        <v>412</v>
      </c>
      <c r="B216" s="48" t="s">
        <v>394</v>
      </c>
      <c r="C216" s="49" t="s">
        <v>395</v>
      </c>
      <c r="D216" s="48" t="s">
        <v>168</v>
      </c>
      <c r="E216" s="50">
        <v>4.4000000000000004</v>
      </c>
      <c r="F216" s="50">
        <v>11.9398</v>
      </c>
    </row>
    <row r="217" spans="1:7" s="3" customFormat="1" ht="51" x14ac:dyDescent="0.2">
      <c r="A217" s="18" t="s">
        <v>413</v>
      </c>
      <c r="B217" s="19" t="s">
        <v>414</v>
      </c>
      <c r="C217" s="19" t="s">
        <v>415</v>
      </c>
      <c r="D217" s="20" t="s">
        <v>22</v>
      </c>
      <c r="E217" s="83">
        <v>2.7136</v>
      </c>
      <c r="F217" s="84"/>
      <c r="G217" s="2"/>
    </row>
    <row r="218" spans="1:7" s="25" customFormat="1" outlineLevel="1" x14ac:dyDescent="0.2">
      <c r="A218" s="21" t="s">
        <v>416</v>
      </c>
      <c r="B218" s="22" t="s">
        <v>4</v>
      </c>
      <c r="C218" s="23" t="s">
        <v>24</v>
      </c>
      <c r="D218" s="22" t="s">
        <v>25</v>
      </c>
      <c r="E218" s="24">
        <v>3.5</v>
      </c>
      <c r="F218" s="24">
        <v>9.4976000000000003</v>
      </c>
    </row>
    <row r="219" spans="1:7" s="35" customFormat="1" outlineLevel="1" x14ac:dyDescent="0.2">
      <c r="A219" s="36" t="s">
        <v>417</v>
      </c>
      <c r="B219" s="37" t="s">
        <v>39</v>
      </c>
      <c r="C219" s="38" t="s">
        <v>44</v>
      </c>
      <c r="D219" s="37" t="s">
        <v>25</v>
      </c>
      <c r="E219" s="39">
        <v>0.35</v>
      </c>
      <c r="F219" s="39">
        <v>0.94976000000000005</v>
      </c>
    </row>
    <row r="220" spans="1:7" s="30" customFormat="1" ht="24" outlineLevel="1" x14ac:dyDescent="0.2">
      <c r="A220" s="26" t="s">
        <v>418</v>
      </c>
      <c r="B220" s="27" t="s">
        <v>46</v>
      </c>
      <c r="C220" s="28" t="s">
        <v>47</v>
      </c>
      <c r="D220" s="27" t="s">
        <v>29</v>
      </c>
      <c r="E220" s="29">
        <v>0.35</v>
      </c>
      <c r="F220" s="29">
        <v>0.94976000000000005</v>
      </c>
    </row>
    <row r="221" spans="1:7" s="35" customFormat="1" outlineLevel="1" x14ac:dyDescent="0.2">
      <c r="A221" s="31" t="s">
        <v>419</v>
      </c>
      <c r="B221" s="32" t="s">
        <v>410</v>
      </c>
      <c r="C221" s="33" t="s">
        <v>411</v>
      </c>
      <c r="D221" s="32" t="s">
        <v>69</v>
      </c>
      <c r="E221" s="34">
        <v>3.57</v>
      </c>
      <c r="F221" s="34">
        <v>9.6875999999999998</v>
      </c>
    </row>
    <row r="222" spans="1:7" s="3" customFormat="1" ht="51" x14ac:dyDescent="0.2">
      <c r="A222" s="18" t="s">
        <v>420</v>
      </c>
      <c r="B222" s="19" t="s">
        <v>421</v>
      </c>
      <c r="C222" s="19" t="s">
        <v>422</v>
      </c>
      <c r="D222" s="20" t="s">
        <v>22</v>
      </c>
      <c r="E222" s="83">
        <v>2.7136</v>
      </c>
      <c r="F222" s="84"/>
      <c r="G222" s="2"/>
    </row>
    <row r="223" spans="1:7" s="25" customFormat="1" outlineLevel="1" x14ac:dyDescent="0.2">
      <c r="A223" s="21" t="s">
        <v>423</v>
      </c>
      <c r="B223" s="22" t="s">
        <v>4</v>
      </c>
      <c r="C223" s="23" t="s">
        <v>24</v>
      </c>
      <c r="D223" s="22" t="s">
        <v>25</v>
      </c>
      <c r="E223" s="24">
        <v>15.73</v>
      </c>
      <c r="F223" s="24">
        <v>42.684899999999999</v>
      </c>
    </row>
    <row r="224" spans="1:7" s="35" customFormat="1" outlineLevel="1" x14ac:dyDescent="0.2">
      <c r="A224" s="36" t="s">
        <v>424</v>
      </c>
      <c r="B224" s="37" t="s">
        <v>39</v>
      </c>
      <c r="C224" s="38" t="s">
        <v>44</v>
      </c>
      <c r="D224" s="37" t="s">
        <v>25</v>
      </c>
      <c r="E224" s="39">
        <v>0.2</v>
      </c>
      <c r="F224" s="39">
        <v>0.54271999999999998</v>
      </c>
    </row>
    <row r="225" spans="1:7" s="30" customFormat="1" outlineLevel="1" x14ac:dyDescent="0.2">
      <c r="A225" s="26" t="s">
        <v>425</v>
      </c>
      <c r="B225" s="27" t="s">
        <v>426</v>
      </c>
      <c r="C225" s="28" t="s">
        <v>427</v>
      </c>
      <c r="D225" s="27" t="s">
        <v>29</v>
      </c>
      <c r="E225" s="29">
        <v>4.8</v>
      </c>
      <c r="F225" s="29">
        <v>13.0253</v>
      </c>
    </row>
    <row r="226" spans="1:7" s="30" customFormat="1" ht="24" outlineLevel="1" x14ac:dyDescent="0.2">
      <c r="A226" s="40" t="s">
        <v>428</v>
      </c>
      <c r="B226" s="41" t="s">
        <v>46</v>
      </c>
      <c r="C226" s="42" t="s">
        <v>47</v>
      </c>
      <c r="D226" s="41" t="s">
        <v>29</v>
      </c>
      <c r="E226" s="43">
        <v>0.2</v>
      </c>
      <c r="F226" s="43">
        <v>0.54271999999999998</v>
      </c>
    </row>
    <row r="227" spans="1:7" s="35" customFormat="1" ht="24" outlineLevel="1" x14ac:dyDescent="0.2">
      <c r="A227" s="31" t="s">
        <v>429</v>
      </c>
      <c r="B227" s="32" t="s">
        <v>430</v>
      </c>
      <c r="C227" s="33" t="s">
        <v>431</v>
      </c>
      <c r="D227" s="32" t="s">
        <v>168</v>
      </c>
      <c r="E227" s="34">
        <v>115</v>
      </c>
      <c r="F227" s="34">
        <v>312.06400000000002</v>
      </c>
    </row>
    <row r="228" spans="1:7" s="35" customFormat="1" outlineLevel="1" x14ac:dyDescent="0.2">
      <c r="A228" s="47" t="s">
        <v>432</v>
      </c>
      <c r="B228" s="48" t="s">
        <v>238</v>
      </c>
      <c r="C228" s="49" t="s">
        <v>239</v>
      </c>
      <c r="D228" s="48" t="s">
        <v>197</v>
      </c>
      <c r="E228" s="50">
        <v>6.9</v>
      </c>
      <c r="F228" s="50">
        <v>18.723800000000001</v>
      </c>
    </row>
    <row r="229" spans="1:7" s="35" customFormat="1" outlineLevel="1" x14ac:dyDescent="0.2">
      <c r="A229" s="47" t="s">
        <v>433</v>
      </c>
      <c r="B229" s="48" t="s">
        <v>434</v>
      </c>
      <c r="C229" s="49" t="s">
        <v>435</v>
      </c>
      <c r="D229" s="48" t="s">
        <v>168</v>
      </c>
      <c r="E229" s="50">
        <v>113</v>
      </c>
      <c r="F229" s="50">
        <v>306.63679999999999</v>
      </c>
    </row>
    <row r="230" spans="1:7" s="3" customFormat="1" ht="51" x14ac:dyDescent="0.2">
      <c r="A230" s="18" t="s">
        <v>436</v>
      </c>
      <c r="B230" s="19" t="s">
        <v>437</v>
      </c>
      <c r="C230" s="19" t="s">
        <v>438</v>
      </c>
      <c r="D230" s="20" t="s">
        <v>439</v>
      </c>
      <c r="E230" s="83">
        <v>0.45200000000000001</v>
      </c>
      <c r="F230" s="84"/>
      <c r="G230" s="2"/>
    </row>
    <row r="231" spans="1:7" s="25" customFormat="1" outlineLevel="1" x14ac:dyDescent="0.2">
      <c r="A231" s="21" t="s">
        <v>440</v>
      </c>
      <c r="B231" s="22" t="s">
        <v>4</v>
      </c>
      <c r="C231" s="23" t="s">
        <v>24</v>
      </c>
      <c r="D231" s="22" t="s">
        <v>25</v>
      </c>
      <c r="E231" s="24">
        <v>35.5</v>
      </c>
      <c r="F231" s="24">
        <v>16.045999999999999</v>
      </c>
    </row>
    <row r="232" spans="1:7" s="35" customFormat="1" outlineLevel="1" x14ac:dyDescent="0.2">
      <c r="A232" s="36" t="s">
        <v>441</v>
      </c>
      <c r="B232" s="37" t="s">
        <v>39</v>
      </c>
      <c r="C232" s="38" t="s">
        <v>44</v>
      </c>
      <c r="D232" s="37" t="s">
        <v>25</v>
      </c>
      <c r="E232" s="39">
        <v>0.71</v>
      </c>
      <c r="F232" s="39">
        <v>0.32091999999999998</v>
      </c>
    </row>
    <row r="233" spans="1:7" s="30" customFormat="1" outlineLevel="1" x14ac:dyDescent="0.2">
      <c r="A233" s="26" t="s">
        <v>442</v>
      </c>
      <c r="B233" s="27" t="s">
        <v>426</v>
      </c>
      <c r="C233" s="28" t="s">
        <v>427</v>
      </c>
      <c r="D233" s="27" t="s">
        <v>29</v>
      </c>
      <c r="E233" s="29">
        <v>5.26</v>
      </c>
      <c r="F233" s="29">
        <v>2.3774999999999999</v>
      </c>
    </row>
    <row r="234" spans="1:7" s="30" customFormat="1" ht="24" outlineLevel="1" x14ac:dyDescent="0.2">
      <c r="A234" s="40" t="s">
        <v>443</v>
      </c>
      <c r="B234" s="41" t="s">
        <v>46</v>
      </c>
      <c r="C234" s="42" t="s">
        <v>47</v>
      </c>
      <c r="D234" s="41" t="s">
        <v>29</v>
      </c>
      <c r="E234" s="43">
        <v>0.71</v>
      </c>
      <c r="F234" s="43">
        <v>0.32091999999999998</v>
      </c>
    </row>
    <row r="235" spans="1:7" s="35" customFormat="1" outlineLevel="1" x14ac:dyDescent="0.2">
      <c r="A235" s="31" t="s">
        <v>444</v>
      </c>
      <c r="B235" s="32" t="s">
        <v>410</v>
      </c>
      <c r="C235" s="33" t="s">
        <v>411</v>
      </c>
      <c r="D235" s="32" t="s">
        <v>69</v>
      </c>
      <c r="E235" s="34">
        <v>0.51</v>
      </c>
      <c r="F235" s="34">
        <v>0.23052</v>
      </c>
    </row>
    <row r="236" spans="1:7" s="35" customFormat="1" ht="24" outlineLevel="1" x14ac:dyDescent="0.2">
      <c r="A236" s="47" t="s">
        <v>445</v>
      </c>
      <c r="B236" s="48" t="s">
        <v>430</v>
      </c>
      <c r="C236" s="49" t="s">
        <v>431</v>
      </c>
      <c r="D236" s="48" t="s">
        <v>168</v>
      </c>
      <c r="E236" s="50">
        <v>126</v>
      </c>
      <c r="F236" s="50">
        <v>56.951999999999998</v>
      </c>
    </row>
    <row r="237" spans="1:7" s="35" customFormat="1" outlineLevel="1" x14ac:dyDescent="0.2">
      <c r="A237" s="47" t="s">
        <v>446</v>
      </c>
      <c r="B237" s="48" t="s">
        <v>238</v>
      </c>
      <c r="C237" s="49" t="s">
        <v>239</v>
      </c>
      <c r="D237" s="48" t="s">
        <v>197</v>
      </c>
      <c r="E237" s="50">
        <v>8.4</v>
      </c>
      <c r="F237" s="50">
        <v>3.7968000000000002</v>
      </c>
    </row>
    <row r="238" spans="1:7" s="35" customFormat="1" outlineLevel="1" x14ac:dyDescent="0.2">
      <c r="A238" s="47" t="s">
        <v>447</v>
      </c>
      <c r="B238" s="48" t="s">
        <v>434</v>
      </c>
      <c r="C238" s="49" t="s">
        <v>435</v>
      </c>
      <c r="D238" s="48" t="s">
        <v>168</v>
      </c>
      <c r="E238" s="50">
        <v>126</v>
      </c>
      <c r="F238" s="50">
        <v>56.951999999999998</v>
      </c>
    </row>
    <row r="239" spans="1:7" s="3" customFormat="1" ht="51" x14ac:dyDescent="0.2">
      <c r="A239" s="18" t="s">
        <v>448</v>
      </c>
      <c r="B239" s="19" t="s">
        <v>449</v>
      </c>
      <c r="C239" s="19" t="s">
        <v>450</v>
      </c>
      <c r="D239" s="20" t="s">
        <v>22</v>
      </c>
      <c r="E239" s="83">
        <v>0.1968</v>
      </c>
      <c r="F239" s="84"/>
      <c r="G239" s="2"/>
    </row>
    <row r="240" spans="1:7" s="25" customFormat="1" outlineLevel="1" x14ac:dyDescent="0.2">
      <c r="A240" s="21" t="s">
        <v>451</v>
      </c>
      <c r="B240" s="22" t="s">
        <v>4</v>
      </c>
      <c r="C240" s="23" t="s">
        <v>24</v>
      </c>
      <c r="D240" s="22" t="s">
        <v>25</v>
      </c>
      <c r="E240" s="24">
        <v>112.75</v>
      </c>
      <c r="F240" s="24">
        <v>22.1892</v>
      </c>
    </row>
    <row r="241" spans="1:7" s="35" customFormat="1" outlineLevel="1" x14ac:dyDescent="0.2">
      <c r="A241" s="31" t="s">
        <v>452</v>
      </c>
      <c r="B241" s="32" t="s">
        <v>453</v>
      </c>
      <c r="C241" s="33" t="s">
        <v>454</v>
      </c>
      <c r="D241" s="32" t="s">
        <v>33</v>
      </c>
      <c r="E241" s="34">
        <v>4.0000000000000001E-3</v>
      </c>
      <c r="F241" s="34">
        <v>7.8700000000000005E-4</v>
      </c>
    </row>
    <row r="242" spans="1:7" s="35" customFormat="1" outlineLevel="1" x14ac:dyDescent="0.2">
      <c r="A242" s="47" t="s">
        <v>455</v>
      </c>
      <c r="B242" s="48" t="s">
        <v>456</v>
      </c>
      <c r="C242" s="49" t="s">
        <v>457</v>
      </c>
      <c r="D242" s="48" t="s">
        <v>33</v>
      </c>
      <c r="E242" s="50">
        <v>1.2E-2</v>
      </c>
      <c r="F242" s="50">
        <v>2.362E-3</v>
      </c>
    </row>
    <row r="243" spans="1:7" s="35" customFormat="1" outlineLevel="1" x14ac:dyDescent="0.2">
      <c r="A243" s="47" t="s">
        <v>458</v>
      </c>
      <c r="B243" s="48" t="s">
        <v>459</v>
      </c>
      <c r="C243" s="49" t="s">
        <v>460</v>
      </c>
      <c r="D243" s="48" t="s">
        <v>33</v>
      </c>
      <c r="E243" s="50">
        <v>0.56999999999999995</v>
      </c>
      <c r="F243" s="50">
        <v>0.112176</v>
      </c>
    </row>
    <row r="244" spans="1:7" s="3" customFormat="1" ht="12.75" customHeight="1" x14ac:dyDescent="0.2">
      <c r="A244" s="44"/>
      <c r="B244" s="45"/>
      <c r="C244" s="96" t="s">
        <v>461</v>
      </c>
      <c r="D244" s="96"/>
      <c r="E244" s="45"/>
      <c r="F244" s="46"/>
      <c r="G244" s="1"/>
    </row>
    <row r="245" spans="1:7" s="3" customFormat="1" ht="63.75" x14ac:dyDescent="0.2">
      <c r="A245" s="18" t="s">
        <v>462</v>
      </c>
      <c r="B245" s="19" t="s">
        <v>314</v>
      </c>
      <c r="C245" s="19" t="s">
        <v>463</v>
      </c>
      <c r="D245" s="20" t="s">
        <v>316</v>
      </c>
      <c r="E245" s="83">
        <v>0.49</v>
      </c>
      <c r="F245" s="84"/>
      <c r="G245" s="2"/>
    </row>
    <row r="246" spans="1:7" s="25" customFormat="1" outlineLevel="1" x14ac:dyDescent="0.2">
      <c r="A246" s="21" t="s">
        <v>464</v>
      </c>
      <c r="B246" s="22" t="s">
        <v>4</v>
      </c>
      <c r="C246" s="23" t="s">
        <v>24</v>
      </c>
      <c r="D246" s="22" t="s">
        <v>25</v>
      </c>
      <c r="E246" s="24">
        <v>22.5</v>
      </c>
      <c r="F246" s="24">
        <v>11.025</v>
      </c>
    </row>
    <row r="247" spans="1:7" s="30" customFormat="1" outlineLevel="1" x14ac:dyDescent="0.2">
      <c r="A247" s="26" t="s">
        <v>465</v>
      </c>
      <c r="B247" s="27" t="s">
        <v>287</v>
      </c>
      <c r="C247" s="28" t="s">
        <v>288</v>
      </c>
      <c r="D247" s="27" t="s">
        <v>29</v>
      </c>
      <c r="E247" s="29">
        <v>0.23</v>
      </c>
      <c r="F247" s="29">
        <v>0.11269999999999999</v>
      </c>
    </row>
    <row r="248" spans="1:7" s="30" customFormat="1" outlineLevel="1" x14ac:dyDescent="0.2">
      <c r="A248" s="40" t="s">
        <v>466</v>
      </c>
      <c r="B248" s="41" t="s">
        <v>320</v>
      </c>
      <c r="C248" s="42" t="s">
        <v>321</v>
      </c>
      <c r="D248" s="41" t="s">
        <v>29</v>
      </c>
      <c r="E248" s="43">
        <v>0.33</v>
      </c>
      <c r="F248" s="43">
        <v>0.16170000000000001</v>
      </c>
    </row>
    <row r="249" spans="1:7" s="35" customFormat="1" outlineLevel="1" x14ac:dyDescent="0.2">
      <c r="A249" s="31" t="s">
        <v>467</v>
      </c>
      <c r="B249" s="32" t="s">
        <v>323</v>
      </c>
      <c r="C249" s="33" t="s">
        <v>324</v>
      </c>
      <c r="D249" s="32" t="s">
        <v>33</v>
      </c>
      <c r="E249" s="34">
        <v>7.4999999999999997E-3</v>
      </c>
      <c r="F249" s="34">
        <v>3.6749999999999999E-3</v>
      </c>
    </row>
    <row r="250" spans="1:7" s="35" customFormat="1" outlineLevel="1" x14ac:dyDescent="0.2">
      <c r="A250" s="47" t="s">
        <v>468</v>
      </c>
      <c r="B250" s="48" t="s">
        <v>326</v>
      </c>
      <c r="C250" s="49" t="s">
        <v>327</v>
      </c>
      <c r="D250" s="48" t="s">
        <v>33</v>
      </c>
      <c r="E250" s="50">
        <v>3.0000000000000001E-3</v>
      </c>
      <c r="F250" s="50">
        <v>1.47E-3</v>
      </c>
    </row>
    <row r="251" spans="1:7" s="35" customFormat="1" outlineLevel="1" x14ac:dyDescent="0.2">
      <c r="A251" s="47" t="s">
        <v>469</v>
      </c>
      <c r="B251" s="48" t="s">
        <v>470</v>
      </c>
      <c r="C251" s="49" t="s">
        <v>471</v>
      </c>
      <c r="D251" s="48" t="s">
        <v>168</v>
      </c>
      <c r="E251" s="50">
        <v>1.45</v>
      </c>
      <c r="F251" s="50">
        <v>0.71050000000000002</v>
      </c>
    </row>
    <row r="252" spans="1:7" s="35" customFormat="1" ht="24" outlineLevel="1" x14ac:dyDescent="0.2">
      <c r="A252" s="47" t="s">
        <v>472</v>
      </c>
      <c r="B252" s="48" t="s">
        <v>329</v>
      </c>
      <c r="C252" s="49" t="s">
        <v>330</v>
      </c>
      <c r="D252" s="48" t="s">
        <v>69</v>
      </c>
      <c r="E252" s="50">
        <v>0.93</v>
      </c>
      <c r="F252" s="50">
        <v>0.45569999999999999</v>
      </c>
    </row>
    <row r="253" spans="1:7" s="35" customFormat="1" ht="24" outlineLevel="1" x14ac:dyDescent="0.2">
      <c r="A253" s="47" t="s">
        <v>473</v>
      </c>
      <c r="B253" s="48" t="s">
        <v>332</v>
      </c>
      <c r="C253" s="49" t="s">
        <v>333</v>
      </c>
      <c r="D253" s="48" t="s">
        <v>69</v>
      </c>
      <c r="E253" s="50">
        <v>0.12</v>
      </c>
      <c r="F253" s="50">
        <v>5.8799999999999998E-2</v>
      </c>
    </row>
    <row r="254" spans="1:7" s="35" customFormat="1" ht="24" outlineLevel="1" x14ac:dyDescent="0.2">
      <c r="A254" s="47" t="s">
        <v>474</v>
      </c>
      <c r="B254" s="48" t="s">
        <v>335</v>
      </c>
      <c r="C254" s="49" t="s">
        <v>336</v>
      </c>
      <c r="D254" s="48" t="s">
        <v>69</v>
      </c>
      <c r="E254" s="50">
        <v>0.01</v>
      </c>
      <c r="F254" s="50">
        <v>4.8999999999999998E-3</v>
      </c>
    </row>
    <row r="255" spans="1:7" s="3" customFormat="1" ht="63.75" x14ac:dyDescent="0.2">
      <c r="A255" s="18" t="s">
        <v>475</v>
      </c>
      <c r="B255" s="19" t="s">
        <v>314</v>
      </c>
      <c r="C255" s="19" t="s">
        <v>476</v>
      </c>
      <c r="D255" s="20" t="s">
        <v>316</v>
      </c>
      <c r="E255" s="83">
        <v>0.03</v>
      </c>
      <c r="F255" s="84"/>
      <c r="G255" s="2"/>
    </row>
    <row r="256" spans="1:7" s="25" customFormat="1" outlineLevel="1" x14ac:dyDescent="0.2">
      <c r="A256" s="21" t="s">
        <v>477</v>
      </c>
      <c r="B256" s="22" t="s">
        <v>4</v>
      </c>
      <c r="C256" s="23" t="s">
        <v>24</v>
      </c>
      <c r="D256" s="22" t="s">
        <v>25</v>
      </c>
      <c r="E256" s="24">
        <v>22.5</v>
      </c>
      <c r="F256" s="24">
        <v>0.67500000000000004</v>
      </c>
    </row>
    <row r="257" spans="1:7" s="30" customFormat="1" outlineLevel="1" x14ac:dyDescent="0.2">
      <c r="A257" s="26" t="s">
        <v>478</v>
      </c>
      <c r="B257" s="27" t="s">
        <v>287</v>
      </c>
      <c r="C257" s="28" t="s">
        <v>288</v>
      </c>
      <c r="D257" s="27" t="s">
        <v>29</v>
      </c>
      <c r="E257" s="29">
        <v>0.23</v>
      </c>
      <c r="F257" s="29">
        <v>6.8999999999999999E-3</v>
      </c>
    </row>
    <row r="258" spans="1:7" s="30" customFormat="1" outlineLevel="1" x14ac:dyDescent="0.2">
      <c r="A258" s="40" t="s">
        <v>479</v>
      </c>
      <c r="B258" s="41" t="s">
        <v>320</v>
      </c>
      <c r="C258" s="42" t="s">
        <v>321</v>
      </c>
      <c r="D258" s="41" t="s">
        <v>29</v>
      </c>
      <c r="E258" s="43">
        <v>0.33</v>
      </c>
      <c r="F258" s="43">
        <v>9.9000000000000008E-3</v>
      </c>
    </row>
    <row r="259" spans="1:7" s="35" customFormat="1" outlineLevel="1" x14ac:dyDescent="0.2">
      <c r="A259" s="31" t="s">
        <v>480</v>
      </c>
      <c r="B259" s="32" t="s">
        <v>323</v>
      </c>
      <c r="C259" s="33" t="s">
        <v>324</v>
      </c>
      <c r="D259" s="32" t="s">
        <v>33</v>
      </c>
      <c r="E259" s="34">
        <v>7.4999999999999997E-3</v>
      </c>
      <c r="F259" s="34">
        <v>2.2499999999999999E-4</v>
      </c>
    </row>
    <row r="260" spans="1:7" s="35" customFormat="1" outlineLevel="1" x14ac:dyDescent="0.2">
      <c r="A260" s="47" t="s">
        <v>481</v>
      </c>
      <c r="B260" s="48" t="s">
        <v>326</v>
      </c>
      <c r="C260" s="49" t="s">
        <v>327</v>
      </c>
      <c r="D260" s="48" t="s">
        <v>33</v>
      </c>
      <c r="E260" s="50">
        <v>3.0000000000000001E-3</v>
      </c>
      <c r="F260" s="50">
        <v>9.0000000000000006E-5</v>
      </c>
    </row>
    <row r="261" spans="1:7" s="35" customFormat="1" outlineLevel="1" x14ac:dyDescent="0.2">
      <c r="A261" s="47" t="s">
        <v>482</v>
      </c>
      <c r="B261" s="48" t="s">
        <v>470</v>
      </c>
      <c r="C261" s="49" t="s">
        <v>471</v>
      </c>
      <c r="D261" s="48" t="s">
        <v>168</v>
      </c>
      <c r="E261" s="50">
        <v>1.45</v>
      </c>
      <c r="F261" s="50">
        <v>4.3499999999999997E-2</v>
      </c>
    </row>
    <row r="262" spans="1:7" s="35" customFormat="1" ht="24" outlineLevel="1" x14ac:dyDescent="0.2">
      <c r="A262" s="47" t="s">
        <v>483</v>
      </c>
      <c r="B262" s="48" t="s">
        <v>329</v>
      </c>
      <c r="C262" s="49" t="s">
        <v>330</v>
      </c>
      <c r="D262" s="48" t="s">
        <v>69</v>
      </c>
      <c r="E262" s="50">
        <v>0.93</v>
      </c>
      <c r="F262" s="50">
        <v>2.7900000000000001E-2</v>
      </c>
    </row>
    <row r="263" spans="1:7" s="35" customFormat="1" ht="24" outlineLevel="1" x14ac:dyDescent="0.2">
      <c r="A263" s="47" t="s">
        <v>484</v>
      </c>
      <c r="B263" s="48" t="s">
        <v>332</v>
      </c>
      <c r="C263" s="49" t="s">
        <v>333</v>
      </c>
      <c r="D263" s="48" t="s">
        <v>69</v>
      </c>
      <c r="E263" s="50">
        <v>0.12</v>
      </c>
      <c r="F263" s="50">
        <v>3.5999999999999999E-3</v>
      </c>
    </row>
    <row r="264" spans="1:7" s="35" customFormat="1" ht="24" outlineLevel="1" x14ac:dyDescent="0.2">
      <c r="A264" s="47" t="s">
        <v>485</v>
      </c>
      <c r="B264" s="48" t="s">
        <v>335</v>
      </c>
      <c r="C264" s="49" t="s">
        <v>336</v>
      </c>
      <c r="D264" s="48" t="s">
        <v>69</v>
      </c>
      <c r="E264" s="50">
        <v>0.01</v>
      </c>
      <c r="F264" s="50">
        <v>2.9999999999999997E-4</v>
      </c>
    </row>
    <row r="265" spans="1:7" s="3" customFormat="1" ht="63.75" x14ac:dyDescent="0.2">
      <c r="A265" s="18" t="s">
        <v>486</v>
      </c>
      <c r="B265" s="19" t="s">
        <v>314</v>
      </c>
      <c r="C265" s="19" t="s">
        <v>487</v>
      </c>
      <c r="D265" s="20" t="s">
        <v>316</v>
      </c>
      <c r="E265" s="83">
        <v>0.33</v>
      </c>
      <c r="F265" s="84"/>
      <c r="G265" s="2"/>
    </row>
    <row r="266" spans="1:7" s="25" customFormat="1" outlineLevel="1" x14ac:dyDescent="0.2">
      <c r="A266" s="21" t="s">
        <v>488</v>
      </c>
      <c r="B266" s="22" t="s">
        <v>4</v>
      </c>
      <c r="C266" s="23" t="s">
        <v>24</v>
      </c>
      <c r="D266" s="22" t="s">
        <v>25</v>
      </c>
      <c r="E266" s="24">
        <v>22.5</v>
      </c>
      <c r="F266" s="24">
        <v>7.4249999999999998</v>
      </c>
    </row>
    <row r="267" spans="1:7" s="30" customFormat="1" outlineLevel="1" x14ac:dyDescent="0.2">
      <c r="A267" s="26" t="s">
        <v>489</v>
      </c>
      <c r="B267" s="27" t="s">
        <v>287</v>
      </c>
      <c r="C267" s="28" t="s">
        <v>288</v>
      </c>
      <c r="D267" s="27" t="s">
        <v>29</v>
      </c>
      <c r="E267" s="29">
        <v>0.23</v>
      </c>
      <c r="F267" s="29">
        <v>7.5899999999999995E-2</v>
      </c>
    </row>
    <row r="268" spans="1:7" s="30" customFormat="1" outlineLevel="1" x14ac:dyDescent="0.2">
      <c r="A268" s="40" t="s">
        <v>490</v>
      </c>
      <c r="B268" s="41" t="s">
        <v>320</v>
      </c>
      <c r="C268" s="42" t="s">
        <v>321</v>
      </c>
      <c r="D268" s="41" t="s">
        <v>29</v>
      </c>
      <c r="E268" s="43">
        <v>0.33</v>
      </c>
      <c r="F268" s="43">
        <v>0.1089</v>
      </c>
    </row>
    <row r="269" spans="1:7" s="35" customFormat="1" outlineLevel="1" x14ac:dyDescent="0.2">
      <c r="A269" s="31" t="s">
        <v>491</v>
      </c>
      <c r="B269" s="32" t="s">
        <v>323</v>
      </c>
      <c r="C269" s="33" t="s">
        <v>324</v>
      </c>
      <c r="D269" s="32" t="s">
        <v>33</v>
      </c>
      <c r="E269" s="34">
        <v>7.4999999999999997E-3</v>
      </c>
      <c r="F269" s="34">
        <v>2.4750000000000002E-3</v>
      </c>
    </row>
    <row r="270" spans="1:7" s="35" customFormat="1" outlineLevel="1" x14ac:dyDescent="0.2">
      <c r="A270" s="47" t="s">
        <v>492</v>
      </c>
      <c r="B270" s="48" t="s">
        <v>326</v>
      </c>
      <c r="C270" s="49" t="s">
        <v>327</v>
      </c>
      <c r="D270" s="48" t="s">
        <v>33</v>
      </c>
      <c r="E270" s="50">
        <v>3.0000000000000001E-3</v>
      </c>
      <c r="F270" s="50">
        <v>9.8999999999999999E-4</v>
      </c>
    </row>
    <row r="271" spans="1:7" s="35" customFormat="1" outlineLevel="1" x14ac:dyDescent="0.2">
      <c r="A271" s="47" t="s">
        <v>493</v>
      </c>
      <c r="B271" s="48" t="s">
        <v>470</v>
      </c>
      <c r="C271" s="49" t="s">
        <v>471</v>
      </c>
      <c r="D271" s="48" t="s">
        <v>168</v>
      </c>
      <c r="E271" s="50">
        <v>1.45</v>
      </c>
      <c r="F271" s="50">
        <v>0.47849999999999998</v>
      </c>
    </row>
    <row r="272" spans="1:7" s="35" customFormat="1" ht="24" outlineLevel="1" x14ac:dyDescent="0.2">
      <c r="A272" s="47" t="s">
        <v>494</v>
      </c>
      <c r="B272" s="48" t="s">
        <v>329</v>
      </c>
      <c r="C272" s="49" t="s">
        <v>330</v>
      </c>
      <c r="D272" s="48" t="s">
        <v>69</v>
      </c>
      <c r="E272" s="50">
        <v>0.93</v>
      </c>
      <c r="F272" s="50">
        <v>0.30690000000000001</v>
      </c>
    </row>
    <row r="273" spans="1:7" s="35" customFormat="1" ht="24" outlineLevel="1" x14ac:dyDescent="0.2">
      <c r="A273" s="47" t="s">
        <v>495</v>
      </c>
      <c r="B273" s="48" t="s">
        <v>332</v>
      </c>
      <c r="C273" s="49" t="s">
        <v>333</v>
      </c>
      <c r="D273" s="48" t="s">
        <v>69</v>
      </c>
      <c r="E273" s="50">
        <v>0.12</v>
      </c>
      <c r="F273" s="50">
        <v>3.9600000000000003E-2</v>
      </c>
    </row>
    <row r="274" spans="1:7" s="35" customFormat="1" ht="24" outlineLevel="1" x14ac:dyDescent="0.2">
      <c r="A274" s="47" t="s">
        <v>496</v>
      </c>
      <c r="B274" s="48" t="s">
        <v>335</v>
      </c>
      <c r="C274" s="49" t="s">
        <v>336</v>
      </c>
      <c r="D274" s="48" t="s">
        <v>69</v>
      </c>
      <c r="E274" s="50">
        <v>0.01</v>
      </c>
      <c r="F274" s="50">
        <v>3.3E-3</v>
      </c>
    </row>
    <row r="275" spans="1:7" s="3" customFormat="1" ht="63.75" x14ac:dyDescent="0.2">
      <c r="A275" s="18" t="s">
        <v>497</v>
      </c>
      <c r="B275" s="19" t="s">
        <v>314</v>
      </c>
      <c r="C275" s="19" t="s">
        <v>498</v>
      </c>
      <c r="D275" s="20" t="s">
        <v>316</v>
      </c>
      <c r="E275" s="83">
        <v>0.98</v>
      </c>
      <c r="F275" s="84"/>
      <c r="G275" s="2"/>
    </row>
    <row r="276" spans="1:7" s="25" customFormat="1" outlineLevel="1" x14ac:dyDescent="0.2">
      <c r="A276" s="21" t="s">
        <v>499</v>
      </c>
      <c r="B276" s="22" t="s">
        <v>4</v>
      </c>
      <c r="C276" s="23" t="s">
        <v>24</v>
      </c>
      <c r="D276" s="22" t="s">
        <v>25</v>
      </c>
      <c r="E276" s="24">
        <v>22.5</v>
      </c>
      <c r="F276" s="24">
        <v>22.05</v>
      </c>
    </row>
    <row r="277" spans="1:7" s="30" customFormat="1" outlineLevel="1" x14ac:dyDescent="0.2">
      <c r="A277" s="26" t="s">
        <v>500</v>
      </c>
      <c r="B277" s="27" t="s">
        <v>287</v>
      </c>
      <c r="C277" s="28" t="s">
        <v>288</v>
      </c>
      <c r="D277" s="27" t="s">
        <v>29</v>
      </c>
      <c r="E277" s="29">
        <v>0.23</v>
      </c>
      <c r="F277" s="29">
        <v>0.22539999999999999</v>
      </c>
    </row>
    <row r="278" spans="1:7" s="30" customFormat="1" outlineLevel="1" x14ac:dyDescent="0.2">
      <c r="A278" s="40" t="s">
        <v>501</v>
      </c>
      <c r="B278" s="41" t="s">
        <v>320</v>
      </c>
      <c r="C278" s="42" t="s">
        <v>321</v>
      </c>
      <c r="D278" s="41" t="s">
        <v>29</v>
      </c>
      <c r="E278" s="43">
        <v>0.33</v>
      </c>
      <c r="F278" s="43">
        <v>0.32340000000000002</v>
      </c>
    </row>
    <row r="279" spans="1:7" s="35" customFormat="1" outlineLevel="1" x14ac:dyDescent="0.2">
      <c r="A279" s="31" t="s">
        <v>502</v>
      </c>
      <c r="B279" s="32" t="s">
        <v>323</v>
      </c>
      <c r="C279" s="33" t="s">
        <v>324</v>
      </c>
      <c r="D279" s="32" t="s">
        <v>33</v>
      </c>
      <c r="E279" s="34">
        <v>7.4999999999999997E-3</v>
      </c>
      <c r="F279" s="34">
        <v>7.3499999999999998E-3</v>
      </c>
    </row>
    <row r="280" spans="1:7" s="35" customFormat="1" outlineLevel="1" x14ac:dyDescent="0.2">
      <c r="A280" s="47" t="s">
        <v>503</v>
      </c>
      <c r="B280" s="48" t="s">
        <v>326</v>
      </c>
      <c r="C280" s="49" t="s">
        <v>327</v>
      </c>
      <c r="D280" s="48" t="s">
        <v>33</v>
      </c>
      <c r="E280" s="50">
        <v>3.0000000000000001E-3</v>
      </c>
      <c r="F280" s="50">
        <v>2.9399999999999999E-3</v>
      </c>
    </row>
    <row r="281" spans="1:7" s="35" customFormat="1" outlineLevel="1" x14ac:dyDescent="0.2">
      <c r="A281" s="47" t="s">
        <v>504</v>
      </c>
      <c r="B281" s="48" t="s">
        <v>470</v>
      </c>
      <c r="C281" s="49" t="s">
        <v>471</v>
      </c>
      <c r="D281" s="48" t="s">
        <v>168</v>
      </c>
      <c r="E281" s="50">
        <v>1.45</v>
      </c>
      <c r="F281" s="50">
        <v>1.421</v>
      </c>
    </row>
    <row r="282" spans="1:7" s="35" customFormat="1" ht="24" outlineLevel="1" x14ac:dyDescent="0.2">
      <c r="A282" s="47" t="s">
        <v>505</v>
      </c>
      <c r="B282" s="48" t="s">
        <v>329</v>
      </c>
      <c r="C282" s="49" t="s">
        <v>330</v>
      </c>
      <c r="D282" s="48" t="s">
        <v>69</v>
      </c>
      <c r="E282" s="50">
        <v>0.93</v>
      </c>
      <c r="F282" s="50">
        <v>0.91139999999999999</v>
      </c>
    </row>
    <row r="283" spans="1:7" s="35" customFormat="1" ht="24" outlineLevel="1" x14ac:dyDescent="0.2">
      <c r="A283" s="47" t="s">
        <v>506</v>
      </c>
      <c r="B283" s="48" t="s">
        <v>332</v>
      </c>
      <c r="C283" s="49" t="s">
        <v>333</v>
      </c>
      <c r="D283" s="48" t="s">
        <v>69</v>
      </c>
      <c r="E283" s="50">
        <v>0.12</v>
      </c>
      <c r="F283" s="50">
        <v>0.1176</v>
      </c>
    </row>
    <row r="284" spans="1:7" s="35" customFormat="1" ht="24" outlineLevel="1" x14ac:dyDescent="0.2">
      <c r="A284" s="47" t="s">
        <v>507</v>
      </c>
      <c r="B284" s="48" t="s">
        <v>335</v>
      </c>
      <c r="C284" s="49" t="s">
        <v>336</v>
      </c>
      <c r="D284" s="48" t="s">
        <v>69</v>
      </c>
      <c r="E284" s="50">
        <v>0.01</v>
      </c>
      <c r="F284" s="50">
        <v>9.7999999999999997E-3</v>
      </c>
    </row>
    <row r="285" spans="1:7" s="3" customFormat="1" ht="63.75" x14ac:dyDescent="0.2">
      <c r="A285" s="18" t="s">
        <v>508</v>
      </c>
      <c r="B285" s="19" t="s">
        <v>314</v>
      </c>
      <c r="C285" s="19" t="s">
        <v>509</v>
      </c>
      <c r="D285" s="20" t="s">
        <v>316</v>
      </c>
      <c r="E285" s="83">
        <v>0.86</v>
      </c>
      <c r="F285" s="84"/>
      <c r="G285" s="2"/>
    </row>
    <row r="286" spans="1:7" s="25" customFormat="1" outlineLevel="1" x14ac:dyDescent="0.2">
      <c r="A286" s="21" t="s">
        <v>510</v>
      </c>
      <c r="B286" s="22" t="s">
        <v>4</v>
      </c>
      <c r="C286" s="23" t="s">
        <v>24</v>
      </c>
      <c r="D286" s="22" t="s">
        <v>25</v>
      </c>
      <c r="E286" s="24">
        <v>22.5</v>
      </c>
      <c r="F286" s="24">
        <v>19.350000000000001</v>
      </c>
    </row>
    <row r="287" spans="1:7" s="30" customFormat="1" outlineLevel="1" x14ac:dyDescent="0.2">
      <c r="A287" s="26" t="s">
        <v>511</v>
      </c>
      <c r="B287" s="27" t="s">
        <v>287</v>
      </c>
      <c r="C287" s="28" t="s">
        <v>288</v>
      </c>
      <c r="D287" s="27" t="s">
        <v>29</v>
      </c>
      <c r="E287" s="29">
        <v>0.23</v>
      </c>
      <c r="F287" s="29">
        <v>0.1978</v>
      </c>
    </row>
    <row r="288" spans="1:7" s="30" customFormat="1" outlineLevel="1" x14ac:dyDescent="0.2">
      <c r="A288" s="40" t="s">
        <v>512</v>
      </c>
      <c r="B288" s="41" t="s">
        <v>320</v>
      </c>
      <c r="C288" s="42" t="s">
        <v>321</v>
      </c>
      <c r="D288" s="41" t="s">
        <v>29</v>
      </c>
      <c r="E288" s="43">
        <v>0.33</v>
      </c>
      <c r="F288" s="43">
        <v>0.2838</v>
      </c>
    </row>
    <row r="289" spans="1:7" s="35" customFormat="1" outlineLevel="1" x14ac:dyDescent="0.2">
      <c r="A289" s="31" t="s">
        <v>513</v>
      </c>
      <c r="B289" s="32" t="s">
        <v>323</v>
      </c>
      <c r="C289" s="33" t="s">
        <v>324</v>
      </c>
      <c r="D289" s="32" t="s">
        <v>33</v>
      </c>
      <c r="E289" s="34">
        <v>7.4999999999999997E-3</v>
      </c>
      <c r="F289" s="34">
        <v>6.45E-3</v>
      </c>
    </row>
    <row r="290" spans="1:7" s="35" customFormat="1" outlineLevel="1" x14ac:dyDescent="0.2">
      <c r="A290" s="47" t="s">
        <v>514</v>
      </c>
      <c r="B290" s="48" t="s">
        <v>326</v>
      </c>
      <c r="C290" s="49" t="s">
        <v>327</v>
      </c>
      <c r="D290" s="48" t="s">
        <v>33</v>
      </c>
      <c r="E290" s="50">
        <v>3.0000000000000001E-3</v>
      </c>
      <c r="F290" s="50">
        <v>2.5799999999999998E-3</v>
      </c>
    </row>
    <row r="291" spans="1:7" s="35" customFormat="1" outlineLevel="1" x14ac:dyDescent="0.2">
      <c r="A291" s="47" t="s">
        <v>515</v>
      </c>
      <c r="B291" s="48" t="s">
        <v>470</v>
      </c>
      <c r="C291" s="49" t="s">
        <v>471</v>
      </c>
      <c r="D291" s="48" t="s">
        <v>168</v>
      </c>
      <c r="E291" s="50">
        <v>1.45</v>
      </c>
      <c r="F291" s="50">
        <v>1.2470000000000001</v>
      </c>
    </row>
    <row r="292" spans="1:7" s="35" customFormat="1" ht="24" outlineLevel="1" x14ac:dyDescent="0.2">
      <c r="A292" s="47" t="s">
        <v>516</v>
      </c>
      <c r="B292" s="48" t="s">
        <v>329</v>
      </c>
      <c r="C292" s="49" t="s">
        <v>330</v>
      </c>
      <c r="D292" s="48" t="s">
        <v>69</v>
      </c>
      <c r="E292" s="50">
        <v>0.93</v>
      </c>
      <c r="F292" s="50">
        <v>0.79979999999999996</v>
      </c>
    </row>
    <row r="293" spans="1:7" s="35" customFormat="1" ht="24" outlineLevel="1" x14ac:dyDescent="0.2">
      <c r="A293" s="47" t="s">
        <v>517</v>
      </c>
      <c r="B293" s="48" t="s">
        <v>332</v>
      </c>
      <c r="C293" s="49" t="s">
        <v>333</v>
      </c>
      <c r="D293" s="48" t="s">
        <v>69</v>
      </c>
      <c r="E293" s="50">
        <v>0.12</v>
      </c>
      <c r="F293" s="50">
        <v>0.1032</v>
      </c>
    </row>
    <row r="294" spans="1:7" s="35" customFormat="1" ht="24" outlineLevel="1" x14ac:dyDescent="0.2">
      <c r="A294" s="47" t="s">
        <v>518</v>
      </c>
      <c r="B294" s="48" t="s">
        <v>335</v>
      </c>
      <c r="C294" s="49" t="s">
        <v>336</v>
      </c>
      <c r="D294" s="48" t="s">
        <v>69</v>
      </c>
      <c r="E294" s="50">
        <v>0.01</v>
      </c>
      <c r="F294" s="50">
        <v>8.6E-3</v>
      </c>
    </row>
    <row r="295" spans="1:7" s="3" customFormat="1" ht="63.75" x14ac:dyDescent="0.2">
      <c r="A295" s="18" t="s">
        <v>519</v>
      </c>
      <c r="B295" s="19" t="s">
        <v>520</v>
      </c>
      <c r="C295" s="19" t="s">
        <v>521</v>
      </c>
      <c r="D295" s="20" t="s">
        <v>316</v>
      </c>
      <c r="E295" s="83">
        <v>2.5299999999999998</v>
      </c>
      <c r="F295" s="84"/>
      <c r="G295" s="2"/>
    </row>
    <row r="296" spans="1:7" s="25" customFormat="1" outlineLevel="1" x14ac:dyDescent="0.2">
      <c r="A296" s="21" t="s">
        <v>522</v>
      </c>
      <c r="B296" s="22" t="s">
        <v>4</v>
      </c>
      <c r="C296" s="23" t="s">
        <v>24</v>
      </c>
      <c r="D296" s="22" t="s">
        <v>25</v>
      </c>
      <c r="E296" s="24">
        <v>24.09</v>
      </c>
      <c r="F296" s="24">
        <v>60.947699999999998</v>
      </c>
    </row>
    <row r="297" spans="1:7" s="30" customFormat="1" outlineLevel="1" x14ac:dyDescent="0.2">
      <c r="A297" s="26" t="s">
        <v>523</v>
      </c>
      <c r="B297" s="27" t="s">
        <v>320</v>
      </c>
      <c r="C297" s="28" t="s">
        <v>321</v>
      </c>
      <c r="D297" s="27" t="s">
        <v>29</v>
      </c>
      <c r="E297" s="29">
        <v>0.44</v>
      </c>
      <c r="F297" s="29">
        <v>1.1132</v>
      </c>
    </row>
    <row r="298" spans="1:7" s="35" customFormat="1" outlineLevel="1" x14ac:dyDescent="0.2">
      <c r="A298" s="31" t="s">
        <v>524</v>
      </c>
      <c r="B298" s="32" t="s">
        <v>326</v>
      </c>
      <c r="C298" s="33" t="s">
        <v>327</v>
      </c>
      <c r="D298" s="32" t="s">
        <v>33</v>
      </c>
      <c r="E298" s="34">
        <v>7.1999999999999998E-3</v>
      </c>
      <c r="F298" s="34">
        <v>1.8216E-2</v>
      </c>
    </row>
    <row r="299" spans="1:7" s="35" customFormat="1" outlineLevel="1" x14ac:dyDescent="0.2">
      <c r="A299" s="47" t="s">
        <v>525</v>
      </c>
      <c r="B299" s="48" t="s">
        <v>470</v>
      </c>
      <c r="C299" s="49" t="s">
        <v>471</v>
      </c>
      <c r="D299" s="48" t="s">
        <v>168</v>
      </c>
      <c r="E299" s="50">
        <v>3.38</v>
      </c>
      <c r="F299" s="50">
        <v>8.5513999999999992</v>
      </c>
    </row>
    <row r="300" spans="1:7" s="35" customFormat="1" outlineLevel="1" x14ac:dyDescent="0.2">
      <c r="A300" s="47" t="s">
        <v>526</v>
      </c>
      <c r="B300" s="48" t="s">
        <v>527</v>
      </c>
      <c r="C300" s="49" t="s">
        <v>528</v>
      </c>
      <c r="D300" s="48" t="s">
        <v>33</v>
      </c>
      <c r="E300" s="50">
        <v>4.3800000000000002E-3</v>
      </c>
      <c r="F300" s="50">
        <v>1.1081000000000001E-2</v>
      </c>
    </row>
    <row r="301" spans="1:7" s="35" customFormat="1" ht="24" outlineLevel="1" x14ac:dyDescent="0.2">
      <c r="A301" s="47" t="s">
        <v>529</v>
      </c>
      <c r="B301" s="48" t="s">
        <v>530</v>
      </c>
      <c r="C301" s="49" t="s">
        <v>531</v>
      </c>
      <c r="D301" s="48" t="s">
        <v>69</v>
      </c>
      <c r="E301" s="50">
        <v>0.16</v>
      </c>
      <c r="F301" s="50">
        <v>0.40479999999999999</v>
      </c>
    </row>
    <row r="302" spans="1:7" s="35" customFormat="1" ht="24" outlineLevel="1" x14ac:dyDescent="0.2">
      <c r="A302" s="47" t="s">
        <v>532</v>
      </c>
      <c r="B302" s="48" t="s">
        <v>329</v>
      </c>
      <c r="C302" s="49" t="s">
        <v>330</v>
      </c>
      <c r="D302" s="48" t="s">
        <v>69</v>
      </c>
      <c r="E302" s="50">
        <v>0.06</v>
      </c>
      <c r="F302" s="50">
        <v>0.15179999999999999</v>
      </c>
    </row>
    <row r="303" spans="1:7" s="35" customFormat="1" ht="24" outlineLevel="1" x14ac:dyDescent="0.2">
      <c r="A303" s="47" t="s">
        <v>533</v>
      </c>
      <c r="B303" s="48" t="s">
        <v>534</v>
      </c>
      <c r="C303" s="49" t="s">
        <v>535</v>
      </c>
      <c r="D303" s="48" t="s">
        <v>69</v>
      </c>
      <c r="E303" s="50">
        <v>0.83</v>
      </c>
      <c r="F303" s="50">
        <v>2.0998999999999999</v>
      </c>
    </row>
    <row r="304" spans="1:7" s="3" customFormat="1" ht="63.75" x14ac:dyDescent="0.2">
      <c r="A304" s="18" t="s">
        <v>536</v>
      </c>
      <c r="B304" s="19" t="s">
        <v>314</v>
      </c>
      <c r="C304" s="19" t="s">
        <v>537</v>
      </c>
      <c r="D304" s="20" t="s">
        <v>316</v>
      </c>
      <c r="E304" s="83">
        <v>3.66</v>
      </c>
      <c r="F304" s="84"/>
      <c r="G304" s="2"/>
    </row>
    <row r="305" spans="1:7" s="25" customFormat="1" outlineLevel="1" x14ac:dyDescent="0.2">
      <c r="A305" s="21" t="s">
        <v>538</v>
      </c>
      <c r="B305" s="22" t="s">
        <v>4</v>
      </c>
      <c r="C305" s="23" t="s">
        <v>24</v>
      </c>
      <c r="D305" s="22" t="s">
        <v>25</v>
      </c>
      <c r="E305" s="24">
        <v>22.5</v>
      </c>
      <c r="F305" s="24">
        <v>82.35</v>
      </c>
    </row>
    <row r="306" spans="1:7" s="30" customFormat="1" outlineLevel="1" x14ac:dyDescent="0.2">
      <c r="A306" s="26" t="s">
        <v>539</v>
      </c>
      <c r="B306" s="27" t="s">
        <v>287</v>
      </c>
      <c r="C306" s="28" t="s">
        <v>288</v>
      </c>
      <c r="D306" s="27" t="s">
        <v>29</v>
      </c>
      <c r="E306" s="29">
        <v>0.23</v>
      </c>
      <c r="F306" s="29">
        <v>0.84179999999999999</v>
      </c>
    </row>
    <row r="307" spans="1:7" s="30" customFormat="1" outlineLevel="1" x14ac:dyDescent="0.2">
      <c r="A307" s="40" t="s">
        <v>540</v>
      </c>
      <c r="B307" s="41" t="s">
        <v>320</v>
      </c>
      <c r="C307" s="42" t="s">
        <v>321</v>
      </c>
      <c r="D307" s="41" t="s">
        <v>29</v>
      </c>
      <c r="E307" s="43">
        <v>0.33</v>
      </c>
      <c r="F307" s="43">
        <v>1.2078</v>
      </c>
    </row>
    <row r="308" spans="1:7" s="35" customFormat="1" outlineLevel="1" x14ac:dyDescent="0.2">
      <c r="A308" s="31" t="s">
        <v>541</v>
      </c>
      <c r="B308" s="32" t="s">
        <v>323</v>
      </c>
      <c r="C308" s="33" t="s">
        <v>324</v>
      </c>
      <c r="D308" s="32" t="s">
        <v>33</v>
      </c>
      <c r="E308" s="34">
        <v>7.4999999999999997E-3</v>
      </c>
      <c r="F308" s="34">
        <v>2.7449999999999999E-2</v>
      </c>
    </row>
    <row r="309" spans="1:7" s="35" customFormat="1" outlineLevel="1" x14ac:dyDescent="0.2">
      <c r="A309" s="47" t="s">
        <v>542</v>
      </c>
      <c r="B309" s="48" t="s">
        <v>326</v>
      </c>
      <c r="C309" s="49" t="s">
        <v>327</v>
      </c>
      <c r="D309" s="48" t="s">
        <v>33</v>
      </c>
      <c r="E309" s="50">
        <v>3.0000000000000001E-3</v>
      </c>
      <c r="F309" s="50">
        <v>1.098E-2</v>
      </c>
    </row>
    <row r="310" spans="1:7" s="35" customFormat="1" outlineLevel="1" x14ac:dyDescent="0.2">
      <c r="A310" s="47" t="s">
        <v>543</v>
      </c>
      <c r="B310" s="48" t="s">
        <v>470</v>
      </c>
      <c r="C310" s="49" t="s">
        <v>471</v>
      </c>
      <c r="D310" s="48" t="s">
        <v>168</v>
      </c>
      <c r="E310" s="50">
        <v>1.45</v>
      </c>
      <c r="F310" s="50">
        <v>5.3070000000000004</v>
      </c>
    </row>
    <row r="311" spans="1:7" s="35" customFormat="1" ht="24" outlineLevel="1" x14ac:dyDescent="0.2">
      <c r="A311" s="47" t="s">
        <v>544</v>
      </c>
      <c r="B311" s="48" t="s">
        <v>329</v>
      </c>
      <c r="C311" s="49" t="s">
        <v>330</v>
      </c>
      <c r="D311" s="48" t="s">
        <v>69</v>
      </c>
      <c r="E311" s="50">
        <v>0.93</v>
      </c>
      <c r="F311" s="50">
        <v>3.4037999999999999</v>
      </c>
    </row>
    <row r="312" spans="1:7" s="35" customFormat="1" ht="24" outlineLevel="1" x14ac:dyDescent="0.2">
      <c r="A312" s="47" t="s">
        <v>545</v>
      </c>
      <c r="B312" s="48" t="s">
        <v>332</v>
      </c>
      <c r="C312" s="49" t="s">
        <v>333</v>
      </c>
      <c r="D312" s="48" t="s">
        <v>69</v>
      </c>
      <c r="E312" s="50">
        <v>0.12</v>
      </c>
      <c r="F312" s="50">
        <v>0.43919999999999998</v>
      </c>
    </row>
    <row r="313" spans="1:7" s="35" customFormat="1" ht="24" outlineLevel="1" x14ac:dyDescent="0.2">
      <c r="A313" s="47" t="s">
        <v>546</v>
      </c>
      <c r="B313" s="48" t="s">
        <v>335</v>
      </c>
      <c r="C313" s="49" t="s">
        <v>336</v>
      </c>
      <c r="D313" s="48" t="s">
        <v>69</v>
      </c>
      <c r="E313" s="50">
        <v>0.01</v>
      </c>
      <c r="F313" s="50">
        <v>3.6600000000000001E-2</v>
      </c>
    </row>
    <row r="314" spans="1:7" s="3" customFormat="1" ht="25.5" x14ac:dyDescent="0.2">
      <c r="A314" s="18" t="s">
        <v>547</v>
      </c>
      <c r="B314" s="19" t="s">
        <v>548</v>
      </c>
      <c r="C314" s="19" t="s">
        <v>549</v>
      </c>
      <c r="D314" s="20" t="s">
        <v>550</v>
      </c>
      <c r="E314" s="83">
        <v>4</v>
      </c>
      <c r="F314" s="84"/>
      <c r="G314" s="2"/>
    </row>
    <row r="315" spans="1:7" s="25" customFormat="1" outlineLevel="1" x14ac:dyDescent="0.2">
      <c r="A315" s="21" t="s">
        <v>551</v>
      </c>
      <c r="B315" s="22" t="s">
        <v>4</v>
      </c>
      <c r="C315" s="23" t="s">
        <v>24</v>
      </c>
      <c r="D315" s="22" t="s">
        <v>25</v>
      </c>
      <c r="E315" s="24">
        <v>6.63</v>
      </c>
      <c r="F315" s="24">
        <v>26.52</v>
      </c>
    </row>
    <row r="316" spans="1:7" s="35" customFormat="1" outlineLevel="1" x14ac:dyDescent="0.2">
      <c r="A316" s="36" t="s">
        <v>552</v>
      </c>
      <c r="B316" s="37" t="s">
        <v>39</v>
      </c>
      <c r="C316" s="38" t="s">
        <v>44</v>
      </c>
      <c r="D316" s="37" t="s">
        <v>25</v>
      </c>
      <c r="E316" s="39">
        <v>0.11</v>
      </c>
      <c r="F316" s="39">
        <v>0.44</v>
      </c>
    </row>
    <row r="317" spans="1:7" s="30" customFormat="1" ht="24" outlineLevel="1" x14ac:dyDescent="0.2">
      <c r="A317" s="26" t="s">
        <v>553</v>
      </c>
      <c r="B317" s="27" t="s">
        <v>46</v>
      </c>
      <c r="C317" s="28" t="s">
        <v>47</v>
      </c>
      <c r="D317" s="27" t="s">
        <v>29</v>
      </c>
      <c r="E317" s="29">
        <v>0.11</v>
      </c>
      <c r="F317" s="29">
        <v>0.44</v>
      </c>
    </row>
    <row r="318" spans="1:7" s="30" customFormat="1" outlineLevel="1" x14ac:dyDescent="0.2">
      <c r="A318" s="40" t="s">
        <v>554</v>
      </c>
      <c r="B318" s="41" t="s">
        <v>343</v>
      </c>
      <c r="C318" s="42" t="s">
        <v>344</v>
      </c>
      <c r="D318" s="41" t="s">
        <v>29</v>
      </c>
      <c r="E318" s="43">
        <v>0.16</v>
      </c>
      <c r="F318" s="43">
        <v>0.64</v>
      </c>
    </row>
    <row r="319" spans="1:7" s="35" customFormat="1" outlineLevel="1" x14ac:dyDescent="0.2">
      <c r="A319" s="31" t="s">
        <v>555</v>
      </c>
      <c r="B319" s="32" t="s">
        <v>326</v>
      </c>
      <c r="C319" s="33" t="s">
        <v>327</v>
      </c>
      <c r="D319" s="32" t="s">
        <v>33</v>
      </c>
      <c r="E319" s="34">
        <v>1.4E-3</v>
      </c>
      <c r="F319" s="34">
        <v>5.5999999999999999E-3</v>
      </c>
    </row>
    <row r="320" spans="1:7" s="35" customFormat="1" ht="24" outlineLevel="1" x14ac:dyDescent="0.2">
      <c r="A320" s="47" t="s">
        <v>556</v>
      </c>
      <c r="B320" s="48" t="s">
        <v>557</v>
      </c>
      <c r="C320" s="49" t="s">
        <v>558</v>
      </c>
      <c r="D320" s="48" t="s">
        <v>69</v>
      </c>
      <c r="E320" s="50">
        <v>0.06</v>
      </c>
      <c r="F320" s="50">
        <v>0.24</v>
      </c>
    </row>
    <row r="321" spans="1:7" s="35" customFormat="1" ht="24" outlineLevel="1" x14ac:dyDescent="0.2">
      <c r="A321" s="47" t="s">
        <v>559</v>
      </c>
      <c r="B321" s="48" t="s">
        <v>560</v>
      </c>
      <c r="C321" s="49" t="s">
        <v>561</v>
      </c>
      <c r="D321" s="48" t="s">
        <v>69</v>
      </c>
      <c r="E321" s="50">
        <v>0.06</v>
      </c>
      <c r="F321" s="50">
        <v>0.24</v>
      </c>
    </row>
    <row r="322" spans="1:7" s="35" customFormat="1" ht="24" outlineLevel="1" x14ac:dyDescent="0.2">
      <c r="A322" s="47" t="s">
        <v>562</v>
      </c>
      <c r="B322" s="48" t="s">
        <v>563</v>
      </c>
      <c r="C322" s="49" t="s">
        <v>564</v>
      </c>
      <c r="D322" s="48" t="s">
        <v>69</v>
      </c>
      <c r="E322" s="50">
        <v>0.1</v>
      </c>
      <c r="F322" s="50">
        <v>0.4</v>
      </c>
    </row>
    <row r="323" spans="1:7" s="35" customFormat="1" outlineLevel="1" x14ac:dyDescent="0.2">
      <c r="A323" s="47" t="s">
        <v>565</v>
      </c>
      <c r="B323" s="48" t="s">
        <v>566</v>
      </c>
      <c r="C323" s="49" t="s">
        <v>567</v>
      </c>
      <c r="D323" s="48" t="s">
        <v>168</v>
      </c>
      <c r="E323" s="50">
        <v>0.5</v>
      </c>
      <c r="F323" s="50">
        <v>2</v>
      </c>
    </row>
    <row r="324" spans="1:7" s="3" customFormat="1" ht="51" x14ac:dyDescent="0.2">
      <c r="A324" s="18" t="s">
        <v>568</v>
      </c>
      <c r="B324" s="19" t="s">
        <v>569</v>
      </c>
      <c r="C324" s="19" t="s">
        <v>570</v>
      </c>
      <c r="D324" s="20" t="s">
        <v>571</v>
      </c>
      <c r="E324" s="83">
        <v>3.5331000000000001</v>
      </c>
      <c r="F324" s="84"/>
      <c r="G324" s="2"/>
    </row>
    <row r="325" spans="1:7" s="25" customFormat="1" outlineLevel="1" x14ac:dyDescent="0.2">
      <c r="A325" s="21" t="s">
        <v>572</v>
      </c>
      <c r="B325" s="22" t="s">
        <v>4</v>
      </c>
      <c r="C325" s="23" t="s">
        <v>24</v>
      </c>
      <c r="D325" s="22" t="s">
        <v>25</v>
      </c>
      <c r="E325" s="24">
        <v>38.53</v>
      </c>
      <c r="F325" s="24">
        <v>136.13030000000001</v>
      </c>
    </row>
    <row r="326" spans="1:7" s="35" customFormat="1" outlineLevel="1" x14ac:dyDescent="0.2">
      <c r="A326" s="36" t="s">
        <v>573</v>
      </c>
      <c r="B326" s="37" t="s">
        <v>39</v>
      </c>
      <c r="C326" s="38" t="s">
        <v>44</v>
      </c>
      <c r="D326" s="37" t="s">
        <v>25</v>
      </c>
      <c r="E326" s="39">
        <v>0.79</v>
      </c>
      <c r="F326" s="39">
        <v>2.7911000000000001</v>
      </c>
    </row>
    <row r="327" spans="1:7" s="30" customFormat="1" outlineLevel="1" x14ac:dyDescent="0.2">
      <c r="A327" s="26" t="s">
        <v>574</v>
      </c>
      <c r="B327" s="27" t="s">
        <v>287</v>
      </c>
      <c r="C327" s="28" t="s">
        <v>288</v>
      </c>
      <c r="D327" s="27" t="s">
        <v>29</v>
      </c>
      <c r="E327" s="29">
        <v>2.41</v>
      </c>
      <c r="F327" s="29">
        <v>8.5147999999999993</v>
      </c>
    </row>
    <row r="328" spans="1:7" s="30" customFormat="1" ht="24" outlineLevel="1" x14ac:dyDescent="0.2">
      <c r="A328" s="40" t="s">
        <v>575</v>
      </c>
      <c r="B328" s="41" t="s">
        <v>46</v>
      </c>
      <c r="C328" s="42" t="s">
        <v>47</v>
      </c>
      <c r="D328" s="41" t="s">
        <v>29</v>
      </c>
      <c r="E328" s="43">
        <v>0.79</v>
      </c>
      <c r="F328" s="43">
        <v>2.7911000000000001</v>
      </c>
    </row>
    <row r="329" spans="1:7" s="35" customFormat="1" outlineLevel="1" x14ac:dyDescent="0.2">
      <c r="A329" s="31" t="s">
        <v>576</v>
      </c>
      <c r="B329" s="32" t="s">
        <v>577</v>
      </c>
      <c r="C329" s="33" t="s">
        <v>578</v>
      </c>
      <c r="D329" s="32" t="s">
        <v>579</v>
      </c>
      <c r="E329" s="34">
        <v>645</v>
      </c>
      <c r="F329" s="34">
        <v>2278.8494999999998</v>
      </c>
    </row>
    <row r="330" spans="1:7" s="35" customFormat="1" outlineLevel="1" x14ac:dyDescent="0.2">
      <c r="A330" s="47" t="s">
        <v>580</v>
      </c>
      <c r="B330" s="48" t="s">
        <v>581</v>
      </c>
      <c r="C330" s="49" t="s">
        <v>582</v>
      </c>
      <c r="D330" s="48" t="s">
        <v>579</v>
      </c>
      <c r="E330" s="50">
        <v>81</v>
      </c>
      <c r="F330" s="50">
        <v>286.18110000000001</v>
      </c>
    </row>
    <row r="331" spans="1:7" s="35" customFormat="1" outlineLevel="1" x14ac:dyDescent="0.2">
      <c r="A331" s="47" t="s">
        <v>583</v>
      </c>
      <c r="B331" s="48" t="s">
        <v>584</v>
      </c>
      <c r="C331" s="49" t="s">
        <v>585</v>
      </c>
      <c r="D331" s="48" t="s">
        <v>586</v>
      </c>
      <c r="E331" s="50">
        <v>16</v>
      </c>
      <c r="F331" s="50">
        <v>56.529600000000002</v>
      </c>
    </row>
    <row r="332" spans="1:7" s="3" customFormat="1" x14ac:dyDescent="0.2">
      <c r="A332" s="18" t="s">
        <v>587</v>
      </c>
      <c r="B332" s="19" t="s">
        <v>241</v>
      </c>
      <c r="C332" s="19" t="s">
        <v>588</v>
      </c>
      <c r="D332" s="20" t="s">
        <v>168</v>
      </c>
      <c r="E332" s="81">
        <v>388.64100000000002</v>
      </c>
      <c r="F332" s="82"/>
      <c r="G332" s="2"/>
    </row>
    <row r="333" spans="1:7" s="3" customFormat="1" x14ac:dyDescent="0.2">
      <c r="A333" s="18" t="s">
        <v>589</v>
      </c>
      <c r="B333" s="19" t="s">
        <v>241</v>
      </c>
      <c r="C333" s="19" t="s">
        <v>590</v>
      </c>
      <c r="D333" s="20" t="s">
        <v>586</v>
      </c>
      <c r="E333" s="81">
        <v>48.8</v>
      </c>
      <c r="F333" s="82"/>
      <c r="G333" s="2"/>
    </row>
    <row r="334" spans="1:7" s="3" customFormat="1" ht="51" x14ac:dyDescent="0.2">
      <c r="A334" s="18" t="s">
        <v>591</v>
      </c>
      <c r="B334" s="19" t="s">
        <v>592</v>
      </c>
      <c r="C334" s="19" t="s">
        <v>593</v>
      </c>
      <c r="D334" s="20" t="s">
        <v>439</v>
      </c>
      <c r="E334" s="83">
        <v>0.48799999999999999</v>
      </c>
      <c r="F334" s="84"/>
      <c r="G334" s="2"/>
    </row>
    <row r="335" spans="1:7" s="25" customFormat="1" outlineLevel="1" x14ac:dyDescent="0.2">
      <c r="A335" s="21" t="s">
        <v>594</v>
      </c>
      <c r="B335" s="22" t="s">
        <v>4</v>
      </c>
      <c r="C335" s="23" t="s">
        <v>24</v>
      </c>
      <c r="D335" s="22" t="s">
        <v>25</v>
      </c>
      <c r="E335" s="24">
        <v>31.41</v>
      </c>
      <c r="F335" s="24">
        <v>15.328099999999999</v>
      </c>
    </row>
    <row r="336" spans="1:7" s="35" customFormat="1" outlineLevel="1" x14ac:dyDescent="0.2">
      <c r="A336" s="36" t="s">
        <v>595</v>
      </c>
      <c r="B336" s="37" t="s">
        <v>39</v>
      </c>
      <c r="C336" s="38" t="s">
        <v>44</v>
      </c>
      <c r="D336" s="37" t="s">
        <v>25</v>
      </c>
      <c r="E336" s="39">
        <v>0.16</v>
      </c>
      <c r="F336" s="39">
        <v>7.8079999999999997E-2</v>
      </c>
    </row>
    <row r="337" spans="1:7" s="30" customFormat="1" ht="24" outlineLevel="1" x14ac:dyDescent="0.2">
      <c r="A337" s="26" t="s">
        <v>596</v>
      </c>
      <c r="B337" s="27" t="s">
        <v>46</v>
      </c>
      <c r="C337" s="28" t="s">
        <v>47</v>
      </c>
      <c r="D337" s="27" t="s">
        <v>29</v>
      </c>
      <c r="E337" s="29">
        <v>0.16</v>
      </c>
      <c r="F337" s="29">
        <v>7.8079999999999997E-2</v>
      </c>
    </row>
    <row r="338" spans="1:7" s="35" customFormat="1" ht="24" outlineLevel="1" x14ac:dyDescent="0.2">
      <c r="A338" s="31" t="s">
        <v>597</v>
      </c>
      <c r="B338" s="32" t="s">
        <v>598</v>
      </c>
      <c r="C338" s="33" t="s">
        <v>599</v>
      </c>
      <c r="D338" s="32" t="s">
        <v>33</v>
      </c>
      <c r="E338" s="34">
        <v>3.8E-3</v>
      </c>
      <c r="F338" s="34">
        <v>1.854E-3</v>
      </c>
    </row>
    <row r="339" spans="1:7" s="35" customFormat="1" outlineLevel="1" x14ac:dyDescent="0.2">
      <c r="A339" s="47" t="s">
        <v>600</v>
      </c>
      <c r="B339" s="48" t="s">
        <v>459</v>
      </c>
      <c r="C339" s="49" t="s">
        <v>460</v>
      </c>
      <c r="D339" s="48" t="s">
        <v>33</v>
      </c>
      <c r="E339" s="50">
        <v>0.33</v>
      </c>
      <c r="F339" s="50">
        <v>0.16103999999999999</v>
      </c>
    </row>
    <row r="340" spans="1:7" s="3" customFormat="1" x14ac:dyDescent="0.2">
      <c r="A340" s="18" t="s">
        <v>601</v>
      </c>
      <c r="B340" s="19" t="s">
        <v>241</v>
      </c>
      <c r="C340" s="19" t="s">
        <v>602</v>
      </c>
      <c r="D340" s="20" t="s">
        <v>586</v>
      </c>
      <c r="E340" s="81">
        <v>48.8</v>
      </c>
      <c r="F340" s="82"/>
      <c r="G340" s="2"/>
    </row>
    <row r="341" spans="1:7" s="3" customFormat="1" ht="51" x14ac:dyDescent="0.2">
      <c r="A341" s="18" t="s">
        <v>603</v>
      </c>
      <c r="B341" s="19" t="s">
        <v>604</v>
      </c>
      <c r="C341" s="19" t="s">
        <v>605</v>
      </c>
      <c r="D341" s="20" t="s">
        <v>606</v>
      </c>
      <c r="E341" s="83">
        <v>0.40200000000000002</v>
      </c>
      <c r="F341" s="84"/>
      <c r="G341" s="2"/>
    </row>
    <row r="342" spans="1:7" s="25" customFormat="1" outlineLevel="1" x14ac:dyDescent="0.2">
      <c r="A342" s="21" t="s">
        <v>607</v>
      </c>
      <c r="B342" s="22" t="s">
        <v>4</v>
      </c>
      <c r="C342" s="23" t="s">
        <v>24</v>
      </c>
      <c r="D342" s="22" t="s">
        <v>25</v>
      </c>
      <c r="E342" s="24">
        <v>38.4</v>
      </c>
      <c r="F342" s="24">
        <v>15.4368</v>
      </c>
    </row>
    <row r="343" spans="1:7" s="35" customFormat="1" outlineLevel="1" x14ac:dyDescent="0.2">
      <c r="A343" s="31" t="s">
        <v>608</v>
      </c>
      <c r="B343" s="32" t="s">
        <v>456</v>
      </c>
      <c r="C343" s="33" t="s">
        <v>457</v>
      </c>
      <c r="D343" s="32" t="s">
        <v>33</v>
      </c>
      <c r="E343" s="34">
        <v>2.9999999999999997E-4</v>
      </c>
      <c r="F343" s="34">
        <v>1.21E-4</v>
      </c>
    </row>
    <row r="344" spans="1:7" s="35" customFormat="1" outlineLevel="1" x14ac:dyDescent="0.2">
      <c r="A344" s="47" t="s">
        <v>609</v>
      </c>
      <c r="B344" s="48" t="s">
        <v>610</v>
      </c>
      <c r="C344" s="49" t="s">
        <v>611</v>
      </c>
      <c r="D344" s="48" t="s">
        <v>586</v>
      </c>
      <c r="E344" s="50">
        <v>113</v>
      </c>
      <c r="F344" s="50">
        <v>45.426000000000002</v>
      </c>
    </row>
    <row r="345" spans="1:7" s="3" customFormat="1" x14ac:dyDescent="0.2">
      <c r="A345" s="18" t="s">
        <v>612</v>
      </c>
      <c r="B345" s="19" t="s">
        <v>241</v>
      </c>
      <c r="C345" s="19" t="s">
        <v>613</v>
      </c>
      <c r="D345" s="20" t="s">
        <v>586</v>
      </c>
      <c r="E345" s="81">
        <v>6</v>
      </c>
      <c r="F345" s="82"/>
      <c r="G345" s="2"/>
    </row>
    <row r="346" spans="1:7" s="3" customFormat="1" x14ac:dyDescent="0.2">
      <c r="A346" s="18" t="s">
        <v>614</v>
      </c>
      <c r="B346" s="19" t="s">
        <v>241</v>
      </c>
      <c r="C346" s="19" t="s">
        <v>615</v>
      </c>
      <c r="D346" s="20" t="s">
        <v>586</v>
      </c>
      <c r="E346" s="81">
        <v>12</v>
      </c>
      <c r="F346" s="82"/>
      <c r="G346" s="2"/>
    </row>
    <row r="347" spans="1:7" s="3" customFormat="1" ht="63.75" x14ac:dyDescent="0.2">
      <c r="A347" s="18" t="s">
        <v>616</v>
      </c>
      <c r="B347" s="19" t="s">
        <v>617</v>
      </c>
      <c r="C347" s="19" t="s">
        <v>618</v>
      </c>
      <c r="D347" s="20" t="s">
        <v>619</v>
      </c>
      <c r="E347" s="83">
        <v>0.93700000000000006</v>
      </c>
      <c r="F347" s="84"/>
      <c r="G347" s="2"/>
    </row>
    <row r="348" spans="1:7" s="25" customFormat="1" outlineLevel="1" x14ac:dyDescent="0.2">
      <c r="A348" s="21" t="s">
        <v>620</v>
      </c>
      <c r="B348" s="22" t="s">
        <v>4</v>
      </c>
      <c r="C348" s="23" t="s">
        <v>24</v>
      </c>
      <c r="D348" s="22" t="s">
        <v>25</v>
      </c>
      <c r="E348" s="24">
        <v>8.5</v>
      </c>
      <c r="F348" s="24">
        <v>7.9645000000000001</v>
      </c>
    </row>
    <row r="349" spans="1:7" s="30" customFormat="1" ht="24" outlineLevel="1" x14ac:dyDescent="0.2">
      <c r="A349" s="26" t="s">
        <v>621</v>
      </c>
      <c r="B349" s="27" t="s">
        <v>622</v>
      </c>
      <c r="C349" s="28" t="s">
        <v>623</v>
      </c>
      <c r="D349" s="27" t="s">
        <v>29</v>
      </c>
      <c r="E349" s="29">
        <v>0.6</v>
      </c>
      <c r="F349" s="29">
        <v>0.56220000000000003</v>
      </c>
    </row>
    <row r="350" spans="1:7" s="35" customFormat="1" outlineLevel="1" x14ac:dyDescent="0.2">
      <c r="A350" s="31" t="s">
        <v>624</v>
      </c>
      <c r="B350" s="32" t="s">
        <v>132</v>
      </c>
      <c r="C350" s="33" t="s">
        <v>133</v>
      </c>
      <c r="D350" s="32" t="s">
        <v>69</v>
      </c>
      <c r="E350" s="34">
        <v>0.23</v>
      </c>
      <c r="F350" s="34">
        <v>0.21551000000000001</v>
      </c>
    </row>
    <row r="351" spans="1:7" s="35" customFormat="1" outlineLevel="1" x14ac:dyDescent="0.2">
      <c r="A351" s="47" t="s">
        <v>625</v>
      </c>
      <c r="B351" s="48" t="s">
        <v>626</v>
      </c>
      <c r="C351" s="49" t="s">
        <v>627</v>
      </c>
      <c r="D351" s="48" t="s">
        <v>33</v>
      </c>
      <c r="E351" s="50">
        <v>1.2E-4</v>
      </c>
      <c r="F351" s="50">
        <v>1.12E-4</v>
      </c>
    </row>
    <row r="352" spans="1:7" s="35" customFormat="1" outlineLevel="1" x14ac:dyDescent="0.2">
      <c r="A352" s="47" t="s">
        <v>628</v>
      </c>
      <c r="B352" s="48" t="s">
        <v>629</v>
      </c>
      <c r="C352" s="49" t="s">
        <v>630</v>
      </c>
      <c r="D352" s="48" t="s">
        <v>33</v>
      </c>
      <c r="E352" s="50">
        <v>6.7000000000000004E-2</v>
      </c>
      <c r="F352" s="50">
        <v>6.2779000000000001E-2</v>
      </c>
    </row>
    <row r="353" spans="1:7" s="35" customFormat="1" outlineLevel="1" x14ac:dyDescent="0.2">
      <c r="A353" s="47" t="s">
        <v>631</v>
      </c>
      <c r="B353" s="48" t="s">
        <v>632</v>
      </c>
      <c r="C353" s="49" t="s">
        <v>633</v>
      </c>
      <c r="D353" s="48" t="s">
        <v>33</v>
      </c>
      <c r="E353" s="50">
        <v>1.7000000000000001E-2</v>
      </c>
      <c r="F353" s="50">
        <v>1.5928999999999999E-2</v>
      </c>
    </row>
    <row r="354" spans="1:7" s="3" customFormat="1" ht="51" x14ac:dyDescent="0.2">
      <c r="A354" s="18" t="s">
        <v>634</v>
      </c>
      <c r="B354" s="19" t="s">
        <v>635</v>
      </c>
      <c r="C354" s="19" t="s">
        <v>636</v>
      </c>
      <c r="D354" s="20" t="s">
        <v>637</v>
      </c>
      <c r="E354" s="83">
        <v>3.5331000000000001</v>
      </c>
      <c r="F354" s="84"/>
      <c r="G354" s="2"/>
    </row>
    <row r="355" spans="1:7" s="25" customFormat="1" outlineLevel="1" x14ac:dyDescent="0.2">
      <c r="A355" s="21" t="s">
        <v>638</v>
      </c>
      <c r="B355" s="22" t="s">
        <v>4</v>
      </c>
      <c r="C355" s="23" t="s">
        <v>24</v>
      </c>
      <c r="D355" s="22" t="s">
        <v>25</v>
      </c>
      <c r="E355" s="24">
        <v>4.3899999999999997</v>
      </c>
      <c r="F355" s="24">
        <v>15.510300000000001</v>
      </c>
    </row>
    <row r="356" spans="1:7" s="35" customFormat="1" outlineLevel="1" x14ac:dyDescent="0.2">
      <c r="A356" s="31" t="s">
        <v>639</v>
      </c>
      <c r="B356" s="32" t="s">
        <v>132</v>
      </c>
      <c r="C356" s="33" t="s">
        <v>133</v>
      </c>
      <c r="D356" s="32" t="s">
        <v>69</v>
      </c>
      <c r="E356" s="34">
        <v>0.16</v>
      </c>
      <c r="F356" s="34">
        <v>0.56529600000000002</v>
      </c>
    </row>
    <row r="357" spans="1:7" s="35" customFormat="1" outlineLevel="1" x14ac:dyDescent="0.2">
      <c r="A357" s="47" t="s">
        <v>640</v>
      </c>
      <c r="B357" s="48" t="s">
        <v>641</v>
      </c>
      <c r="C357" s="49" t="s">
        <v>642</v>
      </c>
      <c r="D357" s="48" t="s">
        <v>33</v>
      </c>
      <c r="E357" s="50">
        <v>8.9999999999999993E-3</v>
      </c>
      <c r="F357" s="50">
        <v>3.1798E-2</v>
      </c>
    </row>
    <row r="358" spans="1:7" s="3" customFormat="1" ht="114.75" x14ac:dyDescent="0.2">
      <c r="A358" s="18" t="s">
        <v>643</v>
      </c>
      <c r="B358" s="19" t="s">
        <v>644</v>
      </c>
      <c r="C358" s="19" t="s">
        <v>645</v>
      </c>
      <c r="D358" s="20" t="s">
        <v>646</v>
      </c>
      <c r="E358" s="83">
        <v>0.2928</v>
      </c>
      <c r="F358" s="84"/>
      <c r="G358" s="2"/>
    </row>
    <row r="359" spans="1:7" s="25" customFormat="1" outlineLevel="1" x14ac:dyDescent="0.2">
      <c r="A359" s="21" t="s">
        <v>647</v>
      </c>
      <c r="B359" s="22" t="s">
        <v>4</v>
      </c>
      <c r="C359" s="23" t="s">
        <v>24</v>
      </c>
      <c r="D359" s="22" t="s">
        <v>25</v>
      </c>
      <c r="E359" s="24">
        <v>191.14</v>
      </c>
      <c r="F359" s="24">
        <v>55.965800000000002</v>
      </c>
    </row>
    <row r="360" spans="1:7" s="30" customFormat="1" outlineLevel="1" x14ac:dyDescent="0.2">
      <c r="A360" s="26" t="s">
        <v>648</v>
      </c>
      <c r="B360" s="27" t="s">
        <v>287</v>
      </c>
      <c r="C360" s="28" t="s">
        <v>288</v>
      </c>
      <c r="D360" s="27" t="s">
        <v>29</v>
      </c>
      <c r="E360" s="29">
        <v>9.23</v>
      </c>
      <c r="F360" s="29">
        <v>2.7025000000000001</v>
      </c>
    </row>
    <row r="361" spans="1:7" s="30" customFormat="1" outlineLevel="1" x14ac:dyDescent="0.2">
      <c r="A361" s="40" t="s">
        <v>649</v>
      </c>
      <c r="B361" s="41" t="s">
        <v>343</v>
      </c>
      <c r="C361" s="42" t="s">
        <v>344</v>
      </c>
      <c r="D361" s="41" t="s">
        <v>29</v>
      </c>
      <c r="E361" s="43">
        <v>26.45</v>
      </c>
      <c r="F361" s="43">
        <v>7.7446000000000002</v>
      </c>
    </row>
    <row r="362" spans="1:7" s="30" customFormat="1" outlineLevel="1" x14ac:dyDescent="0.2">
      <c r="A362" s="40" t="s">
        <v>650</v>
      </c>
      <c r="B362" s="41" t="s">
        <v>651</v>
      </c>
      <c r="C362" s="42" t="s">
        <v>652</v>
      </c>
      <c r="D362" s="41" t="s">
        <v>29</v>
      </c>
      <c r="E362" s="43">
        <v>49.2</v>
      </c>
      <c r="F362" s="43">
        <v>14.405799999999999</v>
      </c>
    </row>
    <row r="363" spans="1:7" s="35" customFormat="1" outlineLevel="1" x14ac:dyDescent="0.2">
      <c r="A363" s="31" t="s">
        <v>653</v>
      </c>
      <c r="B363" s="32" t="s">
        <v>654</v>
      </c>
      <c r="C363" s="33" t="s">
        <v>655</v>
      </c>
      <c r="D363" s="32" t="s">
        <v>579</v>
      </c>
      <c r="E363" s="34">
        <v>1200</v>
      </c>
      <c r="F363" s="34">
        <v>351.36</v>
      </c>
    </row>
    <row r="364" spans="1:7" s="3" customFormat="1" ht="114.75" x14ac:dyDescent="0.2">
      <c r="A364" s="18" t="s">
        <v>656</v>
      </c>
      <c r="B364" s="19" t="s">
        <v>657</v>
      </c>
      <c r="C364" s="19" t="s">
        <v>658</v>
      </c>
      <c r="D364" s="20" t="s">
        <v>659</v>
      </c>
      <c r="E364" s="83">
        <v>0.2928</v>
      </c>
      <c r="F364" s="84"/>
      <c r="G364" s="2"/>
    </row>
    <row r="365" spans="1:7" s="25" customFormat="1" outlineLevel="1" x14ac:dyDescent="0.2">
      <c r="A365" s="21" t="s">
        <v>660</v>
      </c>
      <c r="B365" s="22" t="s">
        <v>4</v>
      </c>
      <c r="C365" s="23" t="s">
        <v>24</v>
      </c>
      <c r="D365" s="22" t="s">
        <v>25</v>
      </c>
      <c r="E365" s="24">
        <v>120.92</v>
      </c>
      <c r="F365" s="24">
        <v>35.4054</v>
      </c>
    </row>
    <row r="366" spans="1:7" s="30" customFormat="1" outlineLevel="1" x14ac:dyDescent="0.2">
      <c r="A366" s="26" t="s">
        <v>661</v>
      </c>
      <c r="B366" s="27" t="s">
        <v>287</v>
      </c>
      <c r="C366" s="28" t="s">
        <v>288</v>
      </c>
      <c r="D366" s="27" t="s">
        <v>29</v>
      </c>
      <c r="E366" s="29">
        <v>2</v>
      </c>
      <c r="F366" s="29">
        <v>0.58560000000000001</v>
      </c>
    </row>
    <row r="367" spans="1:7" s="30" customFormat="1" outlineLevel="1" x14ac:dyDescent="0.2">
      <c r="A367" s="40" t="s">
        <v>662</v>
      </c>
      <c r="B367" s="41" t="s">
        <v>663</v>
      </c>
      <c r="C367" s="42" t="s">
        <v>664</v>
      </c>
      <c r="D367" s="41" t="s">
        <v>29</v>
      </c>
      <c r="E367" s="43">
        <v>5.4</v>
      </c>
      <c r="F367" s="43">
        <v>1.5810999999999999</v>
      </c>
    </row>
    <row r="368" spans="1:7" s="35" customFormat="1" outlineLevel="1" x14ac:dyDescent="0.2">
      <c r="A368" s="31" t="s">
        <v>665</v>
      </c>
      <c r="B368" s="32" t="s">
        <v>666</v>
      </c>
      <c r="C368" s="33" t="s">
        <v>667</v>
      </c>
      <c r="D368" s="32" t="s">
        <v>168</v>
      </c>
      <c r="E368" s="34">
        <v>110</v>
      </c>
      <c r="F368" s="34">
        <v>32.207999999999998</v>
      </c>
    </row>
    <row r="369" spans="1:7" s="35" customFormat="1" outlineLevel="1" x14ac:dyDescent="0.2">
      <c r="A369" s="47" t="s">
        <v>668</v>
      </c>
      <c r="B369" s="48" t="s">
        <v>669</v>
      </c>
      <c r="C369" s="49" t="s">
        <v>670</v>
      </c>
      <c r="D369" s="48" t="s">
        <v>579</v>
      </c>
      <c r="E369" s="50">
        <v>2400</v>
      </c>
      <c r="F369" s="50">
        <v>702.72</v>
      </c>
    </row>
    <row r="370" spans="1:7" s="3" customFormat="1" x14ac:dyDescent="0.2">
      <c r="A370" s="18" t="s">
        <v>671</v>
      </c>
      <c r="B370" s="19" t="s">
        <v>241</v>
      </c>
      <c r="C370" s="19" t="s">
        <v>672</v>
      </c>
      <c r="D370" s="20" t="s">
        <v>586</v>
      </c>
      <c r="E370" s="81">
        <v>117.12</v>
      </c>
      <c r="F370" s="82"/>
      <c r="G370" s="2"/>
    </row>
    <row r="371" spans="1:7" ht="15.75" customHeight="1" x14ac:dyDescent="0.25">
      <c r="A371" s="93" t="s">
        <v>673</v>
      </c>
      <c r="B371" s="94"/>
      <c r="C371" s="94"/>
      <c r="D371" s="94"/>
      <c r="E371" s="94"/>
      <c r="F371" s="95"/>
      <c r="G371" s="17"/>
    </row>
    <row r="372" spans="1:7" s="3" customFormat="1" ht="12.75" customHeight="1" x14ac:dyDescent="0.2">
      <c r="A372" s="44"/>
      <c r="B372" s="45"/>
      <c r="C372" s="96" t="s">
        <v>674</v>
      </c>
      <c r="D372" s="96"/>
      <c r="E372" s="45"/>
      <c r="F372" s="46"/>
      <c r="G372" s="1"/>
    </row>
    <row r="373" spans="1:7" s="3" customFormat="1" ht="51" x14ac:dyDescent="0.2">
      <c r="A373" s="18" t="s">
        <v>675</v>
      </c>
      <c r="B373" s="19" t="s">
        <v>676</v>
      </c>
      <c r="C373" s="19" t="s">
        <v>677</v>
      </c>
      <c r="D373" s="20" t="s">
        <v>22</v>
      </c>
      <c r="E373" s="83">
        <v>0.19489999999999999</v>
      </c>
      <c r="F373" s="84"/>
      <c r="G373" s="2"/>
    </row>
    <row r="374" spans="1:7" s="25" customFormat="1" outlineLevel="1" x14ac:dyDescent="0.2">
      <c r="A374" s="21" t="s">
        <v>678</v>
      </c>
      <c r="B374" s="22" t="s">
        <v>4</v>
      </c>
      <c r="C374" s="23" t="s">
        <v>24</v>
      </c>
      <c r="D374" s="22" t="s">
        <v>25</v>
      </c>
      <c r="E374" s="24">
        <v>28.38</v>
      </c>
      <c r="F374" s="24">
        <v>5.5312999999999999</v>
      </c>
    </row>
    <row r="375" spans="1:7" s="3" customFormat="1" ht="25.5" x14ac:dyDescent="0.2">
      <c r="A375" s="18" t="s">
        <v>679</v>
      </c>
      <c r="B375" s="19" t="s">
        <v>241</v>
      </c>
      <c r="C375" s="19" t="s">
        <v>680</v>
      </c>
      <c r="D375" s="20" t="s">
        <v>168</v>
      </c>
      <c r="E375" s="81">
        <v>20.0747</v>
      </c>
      <c r="F375" s="82"/>
      <c r="G375" s="2"/>
    </row>
    <row r="376" spans="1:7" s="3" customFormat="1" ht="51" x14ac:dyDescent="0.2">
      <c r="A376" s="18" t="s">
        <v>681</v>
      </c>
      <c r="B376" s="19" t="s">
        <v>682</v>
      </c>
      <c r="C376" s="19" t="s">
        <v>683</v>
      </c>
      <c r="D376" s="20" t="s">
        <v>22</v>
      </c>
      <c r="E376" s="83">
        <v>0.19489999999999999</v>
      </c>
      <c r="F376" s="84"/>
      <c r="G376" s="2"/>
    </row>
    <row r="377" spans="1:7" s="25" customFormat="1" outlineLevel="1" x14ac:dyDescent="0.2">
      <c r="A377" s="21" t="s">
        <v>684</v>
      </c>
      <c r="B377" s="22" t="s">
        <v>4</v>
      </c>
      <c r="C377" s="23" t="s">
        <v>24</v>
      </c>
      <c r="D377" s="22" t="s">
        <v>25</v>
      </c>
      <c r="E377" s="24">
        <v>39.51</v>
      </c>
      <c r="F377" s="24">
        <v>7.7004999999999999</v>
      </c>
    </row>
    <row r="378" spans="1:7" s="30" customFormat="1" outlineLevel="1" x14ac:dyDescent="0.2">
      <c r="A378" s="26" t="s">
        <v>685</v>
      </c>
      <c r="B378" s="27" t="s">
        <v>686</v>
      </c>
      <c r="C378" s="28" t="s">
        <v>687</v>
      </c>
      <c r="D378" s="27" t="s">
        <v>29</v>
      </c>
      <c r="E378" s="29">
        <v>9.07</v>
      </c>
      <c r="F378" s="29">
        <v>1.7677</v>
      </c>
    </row>
    <row r="379" spans="1:7" s="35" customFormat="1" outlineLevel="1" x14ac:dyDescent="0.2">
      <c r="A379" s="31" t="s">
        <v>688</v>
      </c>
      <c r="B379" s="32" t="s">
        <v>132</v>
      </c>
      <c r="C379" s="33" t="s">
        <v>133</v>
      </c>
      <c r="D379" s="32" t="s">
        <v>69</v>
      </c>
      <c r="E379" s="34">
        <v>3.5</v>
      </c>
      <c r="F379" s="34">
        <v>0.68215000000000003</v>
      </c>
    </row>
    <row r="380" spans="1:7" s="35" customFormat="1" outlineLevel="1" x14ac:dyDescent="0.2">
      <c r="A380" s="47" t="s">
        <v>689</v>
      </c>
      <c r="B380" s="48" t="s">
        <v>690</v>
      </c>
      <c r="C380" s="49" t="s">
        <v>691</v>
      </c>
      <c r="D380" s="48" t="s">
        <v>69</v>
      </c>
      <c r="E380" s="50">
        <v>2.04</v>
      </c>
      <c r="F380" s="50">
        <v>0.397596</v>
      </c>
    </row>
    <row r="381" spans="1:7" s="3" customFormat="1" ht="51" x14ac:dyDescent="0.2">
      <c r="A381" s="18" t="s">
        <v>692</v>
      </c>
      <c r="B381" s="19" t="s">
        <v>693</v>
      </c>
      <c r="C381" s="19" t="s">
        <v>694</v>
      </c>
      <c r="D381" s="20" t="s">
        <v>22</v>
      </c>
      <c r="E381" s="83">
        <v>0.19489999999999999</v>
      </c>
      <c r="F381" s="84"/>
      <c r="G381" s="2"/>
    </row>
    <row r="382" spans="1:7" s="25" customFormat="1" outlineLevel="1" x14ac:dyDescent="0.2">
      <c r="A382" s="21" t="s">
        <v>695</v>
      </c>
      <c r="B382" s="22" t="s">
        <v>4</v>
      </c>
      <c r="C382" s="23" t="s">
        <v>24</v>
      </c>
      <c r="D382" s="22" t="s">
        <v>25</v>
      </c>
      <c r="E382" s="24">
        <v>3</v>
      </c>
      <c r="F382" s="24">
        <v>0.5847</v>
      </c>
    </row>
    <row r="383" spans="1:7" s="30" customFormat="1" outlineLevel="1" x14ac:dyDescent="0.2">
      <c r="A383" s="26" t="s">
        <v>696</v>
      </c>
      <c r="B383" s="27" t="s">
        <v>686</v>
      </c>
      <c r="C383" s="28" t="s">
        <v>687</v>
      </c>
      <c r="D383" s="27" t="s">
        <v>29</v>
      </c>
      <c r="E383" s="29">
        <v>13.92</v>
      </c>
      <c r="F383" s="29">
        <v>2.7130000000000001</v>
      </c>
    </row>
    <row r="384" spans="1:7" s="35" customFormat="1" outlineLevel="1" x14ac:dyDescent="0.2">
      <c r="A384" s="31" t="s">
        <v>697</v>
      </c>
      <c r="B384" s="32" t="s">
        <v>690</v>
      </c>
      <c r="C384" s="33" t="s">
        <v>691</v>
      </c>
      <c r="D384" s="32" t="s">
        <v>69</v>
      </c>
      <c r="E384" s="34">
        <v>3.06</v>
      </c>
      <c r="F384" s="34">
        <v>0.59639399999999998</v>
      </c>
    </row>
    <row r="385" spans="1:7" s="3" customFormat="1" ht="63.75" x14ac:dyDescent="0.2">
      <c r="A385" s="18" t="s">
        <v>698</v>
      </c>
      <c r="B385" s="19" t="s">
        <v>699</v>
      </c>
      <c r="C385" s="19" t="s">
        <v>700</v>
      </c>
      <c r="D385" s="20" t="s">
        <v>701</v>
      </c>
      <c r="E385" s="83">
        <v>0.19489999999999999</v>
      </c>
      <c r="F385" s="84"/>
      <c r="G385" s="2"/>
    </row>
    <row r="386" spans="1:7" s="25" customFormat="1" outlineLevel="1" x14ac:dyDescent="0.2">
      <c r="A386" s="21" t="s">
        <v>702</v>
      </c>
      <c r="B386" s="22" t="s">
        <v>4</v>
      </c>
      <c r="C386" s="23" t="s">
        <v>24</v>
      </c>
      <c r="D386" s="22" t="s">
        <v>25</v>
      </c>
      <c r="E386" s="24">
        <v>51.37</v>
      </c>
      <c r="F386" s="24">
        <v>10.012</v>
      </c>
    </row>
    <row r="387" spans="1:7" s="35" customFormat="1" outlineLevel="1" x14ac:dyDescent="0.2">
      <c r="A387" s="31" t="s">
        <v>703</v>
      </c>
      <c r="B387" s="32" t="s">
        <v>704</v>
      </c>
      <c r="C387" s="33" t="s">
        <v>705</v>
      </c>
      <c r="D387" s="32" t="s">
        <v>33</v>
      </c>
      <c r="E387" s="34">
        <v>1.1599999999999999E-2</v>
      </c>
      <c r="F387" s="34">
        <v>2.261E-3</v>
      </c>
    </row>
    <row r="388" spans="1:7" s="35" customFormat="1" outlineLevel="1" x14ac:dyDescent="0.2">
      <c r="A388" s="47" t="s">
        <v>706</v>
      </c>
      <c r="B388" s="48" t="s">
        <v>707</v>
      </c>
      <c r="C388" s="49" t="s">
        <v>708</v>
      </c>
      <c r="D388" s="48" t="s">
        <v>33</v>
      </c>
      <c r="E388" s="50">
        <v>5.3999999999999999E-2</v>
      </c>
      <c r="F388" s="50">
        <v>1.0525E-2</v>
      </c>
    </row>
    <row r="389" spans="1:7" s="35" customFormat="1" ht="24" outlineLevel="1" x14ac:dyDescent="0.2">
      <c r="A389" s="47" t="s">
        <v>709</v>
      </c>
      <c r="B389" s="48" t="s">
        <v>710</v>
      </c>
      <c r="C389" s="49" t="s">
        <v>711</v>
      </c>
      <c r="D389" s="48" t="s">
        <v>69</v>
      </c>
      <c r="E389" s="50">
        <v>2.3999999999999998E-3</v>
      </c>
      <c r="F389" s="50">
        <v>4.6799999999999999E-4</v>
      </c>
    </row>
    <row r="390" spans="1:7" s="35" customFormat="1" outlineLevel="1" x14ac:dyDescent="0.2">
      <c r="A390" s="47" t="s">
        <v>712</v>
      </c>
      <c r="B390" s="48" t="s">
        <v>713</v>
      </c>
      <c r="C390" s="49" t="s">
        <v>714</v>
      </c>
      <c r="D390" s="48" t="s">
        <v>168</v>
      </c>
      <c r="E390" s="50">
        <v>0.84</v>
      </c>
      <c r="F390" s="50">
        <v>0.163716</v>
      </c>
    </row>
    <row r="391" spans="1:7" s="35" customFormat="1" outlineLevel="1" x14ac:dyDescent="0.2">
      <c r="A391" s="47" t="s">
        <v>715</v>
      </c>
      <c r="B391" s="48" t="s">
        <v>716</v>
      </c>
      <c r="C391" s="49" t="s">
        <v>717</v>
      </c>
      <c r="D391" s="48" t="s">
        <v>33</v>
      </c>
      <c r="E391" s="50">
        <v>2.5000000000000001E-2</v>
      </c>
      <c r="F391" s="50">
        <v>4.8729999999999997E-3</v>
      </c>
    </row>
    <row r="392" spans="1:7" s="35" customFormat="1" outlineLevel="1" x14ac:dyDescent="0.2">
      <c r="A392" s="47" t="s">
        <v>718</v>
      </c>
      <c r="B392" s="48" t="s">
        <v>719</v>
      </c>
      <c r="C392" s="49" t="s">
        <v>720</v>
      </c>
      <c r="D392" s="48" t="s">
        <v>197</v>
      </c>
      <c r="E392" s="50">
        <v>0.31</v>
      </c>
      <c r="F392" s="50">
        <v>6.0419E-2</v>
      </c>
    </row>
    <row r="393" spans="1:7" s="3" customFormat="1" ht="51" x14ac:dyDescent="0.2">
      <c r="A393" s="18" t="s">
        <v>721</v>
      </c>
      <c r="B393" s="19" t="s">
        <v>722</v>
      </c>
      <c r="C393" s="19" t="s">
        <v>723</v>
      </c>
      <c r="D393" s="20" t="s">
        <v>439</v>
      </c>
      <c r="E393" s="83">
        <v>0.1676</v>
      </c>
      <c r="F393" s="84"/>
      <c r="G393" s="2"/>
    </row>
    <row r="394" spans="1:7" s="25" customFormat="1" outlineLevel="1" x14ac:dyDescent="0.2">
      <c r="A394" s="21" t="s">
        <v>724</v>
      </c>
      <c r="B394" s="22" t="s">
        <v>4</v>
      </c>
      <c r="C394" s="23" t="s">
        <v>24</v>
      </c>
      <c r="D394" s="22" t="s">
        <v>25</v>
      </c>
      <c r="E394" s="24">
        <v>10.4</v>
      </c>
      <c r="F394" s="24">
        <v>1.7430000000000001</v>
      </c>
    </row>
    <row r="395" spans="1:7" s="35" customFormat="1" outlineLevel="1" x14ac:dyDescent="0.2">
      <c r="A395" s="31" t="s">
        <v>725</v>
      </c>
      <c r="B395" s="32" t="s">
        <v>690</v>
      </c>
      <c r="C395" s="33" t="s">
        <v>691</v>
      </c>
      <c r="D395" s="32" t="s">
        <v>69</v>
      </c>
      <c r="E395" s="34">
        <v>0.16</v>
      </c>
      <c r="F395" s="34">
        <v>2.6816E-2</v>
      </c>
    </row>
    <row r="396" spans="1:7" s="3" customFormat="1" ht="12.75" customHeight="1" x14ac:dyDescent="0.2">
      <c r="A396" s="44"/>
      <c r="B396" s="45"/>
      <c r="C396" s="96" t="s">
        <v>726</v>
      </c>
      <c r="D396" s="96"/>
      <c r="E396" s="45"/>
      <c r="F396" s="46"/>
      <c r="G396" s="1"/>
    </row>
    <row r="397" spans="1:7" s="3" customFormat="1" ht="51" x14ac:dyDescent="0.2">
      <c r="A397" s="18" t="s">
        <v>727</v>
      </c>
      <c r="B397" s="19" t="s">
        <v>676</v>
      </c>
      <c r="C397" s="19" t="s">
        <v>677</v>
      </c>
      <c r="D397" s="20" t="s">
        <v>22</v>
      </c>
      <c r="E397" s="83">
        <v>2.1017999999999999</v>
      </c>
      <c r="F397" s="84"/>
      <c r="G397" s="2"/>
    </row>
    <row r="398" spans="1:7" s="25" customFormat="1" outlineLevel="1" x14ac:dyDescent="0.2">
      <c r="A398" s="21" t="s">
        <v>728</v>
      </c>
      <c r="B398" s="22" t="s">
        <v>4</v>
      </c>
      <c r="C398" s="23" t="s">
        <v>24</v>
      </c>
      <c r="D398" s="22" t="s">
        <v>25</v>
      </c>
      <c r="E398" s="24">
        <v>28.38</v>
      </c>
      <c r="F398" s="24">
        <v>59.649099999999997</v>
      </c>
    </row>
    <row r="399" spans="1:7" s="3" customFormat="1" ht="25.5" x14ac:dyDescent="0.2">
      <c r="A399" s="18" t="s">
        <v>729</v>
      </c>
      <c r="B399" s="19" t="s">
        <v>241</v>
      </c>
      <c r="C399" s="19" t="s">
        <v>680</v>
      </c>
      <c r="D399" s="20" t="s">
        <v>168</v>
      </c>
      <c r="E399" s="81">
        <v>216.4854</v>
      </c>
      <c r="F399" s="82"/>
      <c r="G399" s="2"/>
    </row>
    <row r="400" spans="1:7" s="3" customFormat="1" ht="51" x14ac:dyDescent="0.2">
      <c r="A400" s="18" t="s">
        <v>730</v>
      </c>
      <c r="B400" s="19" t="s">
        <v>682</v>
      </c>
      <c r="C400" s="19" t="s">
        <v>683</v>
      </c>
      <c r="D400" s="20" t="s">
        <v>22</v>
      </c>
      <c r="E400" s="83">
        <v>2.1017999999999999</v>
      </c>
      <c r="F400" s="84"/>
      <c r="G400" s="2"/>
    </row>
    <row r="401" spans="1:7" s="25" customFormat="1" outlineLevel="1" x14ac:dyDescent="0.2">
      <c r="A401" s="21" t="s">
        <v>731</v>
      </c>
      <c r="B401" s="22" t="s">
        <v>4</v>
      </c>
      <c r="C401" s="23" t="s">
        <v>24</v>
      </c>
      <c r="D401" s="22" t="s">
        <v>25</v>
      </c>
      <c r="E401" s="24">
        <v>39.51</v>
      </c>
      <c r="F401" s="24">
        <v>83.042100000000005</v>
      </c>
    </row>
    <row r="402" spans="1:7" s="30" customFormat="1" outlineLevel="1" x14ac:dyDescent="0.2">
      <c r="A402" s="26" t="s">
        <v>732</v>
      </c>
      <c r="B402" s="27" t="s">
        <v>686</v>
      </c>
      <c r="C402" s="28" t="s">
        <v>687</v>
      </c>
      <c r="D402" s="27" t="s">
        <v>29</v>
      </c>
      <c r="E402" s="29">
        <v>9.07</v>
      </c>
      <c r="F402" s="29">
        <v>19.063300000000002</v>
      </c>
    </row>
    <row r="403" spans="1:7" s="35" customFormat="1" outlineLevel="1" x14ac:dyDescent="0.2">
      <c r="A403" s="31" t="s">
        <v>733</v>
      </c>
      <c r="B403" s="32" t="s">
        <v>132</v>
      </c>
      <c r="C403" s="33" t="s">
        <v>133</v>
      </c>
      <c r="D403" s="32" t="s">
        <v>69</v>
      </c>
      <c r="E403" s="34">
        <v>3.5</v>
      </c>
      <c r="F403" s="34">
        <v>7.3563000000000001</v>
      </c>
    </row>
    <row r="404" spans="1:7" s="35" customFormat="1" outlineLevel="1" x14ac:dyDescent="0.2">
      <c r="A404" s="47" t="s">
        <v>734</v>
      </c>
      <c r="B404" s="48" t="s">
        <v>690</v>
      </c>
      <c r="C404" s="49" t="s">
        <v>691</v>
      </c>
      <c r="D404" s="48" t="s">
        <v>69</v>
      </c>
      <c r="E404" s="50">
        <v>2.04</v>
      </c>
      <c r="F404" s="50">
        <v>4.2877000000000001</v>
      </c>
    </row>
    <row r="405" spans="1:7" s="3" customFormat="1" ht="51" x14ac:dyDescent="0.2">
      <c r="A405" s="18" t="s">
        <v>735</v>
      </c>
      <c r="B405" s="19" t="s">
        <v>736</v>
      </c>
      <c r="C405" s="19" t="s">
        <v>694</v>
      </c>
      <c r="D405" s="20" t="s">
        <v>22</v>
      </c>
      <c r="E405" s="83">
        <v>2.1017999999999999</v>
      </c>
      <c r="F405" s="84"/>
      <c r="G405" s="2"/>
    </row>
    <row r="406" spans="1:7" s="25" customFormat="1" outlineLevel="1" x14ac:dyDescent="0.2">
      <c r="A406" s="21" t="s">
        <v>737</v>
      </c>
      <c r="B406" s="22" t="s">
        <v>4</v>
      </c>
      <c r="C406" s="23" t="s">
        <v>24</v>
      </c>
      <c r="D406" s="22" t="s">
        <v>25</v>
      </c>
      <c r="E406" s="24">
        <v>1</v>
      </c>
      <c r="F406" s="24">
        <v>2.1017999999999999</v>
      </c>
    </row>
    <row r="407" spans="1:7" s="30" customFormat="1" outlineLevel="1" x14ac:dyDescent="0.2">
      <c r="A407" s="26" t="s">
        <v>738</v>
      </c>
      <c r="B407" s="27" t="s">
        <v>686</v>
      </c>
      <c r="C407" s="28" t="s">
        <v>687</v>
      </c>
      <c r="D407" s="27" t="s">
        <v>29</v>
      </c>
      <c r="E407" s="29">
        <v>4.6399999999999997</v>
      </c>
      <c r="F407" s="29">
        <v>9.7523999999999997</v>
      </c>
    </row>
    <row r="408" spans="1:7" s="35" customFormat="1" outlineLevel="1" x14ac:dyDescent="0.2">
      <c r="A408" s="31" t="s">
        <v>739</v>
      </c>
      <c r="B408" s="32" t="s">
        <v>690</v>
      </c>
      <c r="C408" s="33" t="s">
        <v>691</v>
      </c>
      <c r="D408" s="32" t="s">
        <v>69</v>
      </c>
      <c r="E408" s="34">
        <v>1.02</v>
      </c>
      <c r="F408" s="34">
        <v>2.1438000000000001</v>
      </c>
    </row>
    <row r="409" spans="1:7" s="3" customFormat="1" ht="51" x14ac:dyDescent="0.2">
      <c r="A409" s="18" t="s">
        <v>740</v>
      </c>
      <c r="B409" s="19" t="s">
        <v>741</v>
      </c>
      <c r="C409" s="19" t="s">
        <v>742</v>
      </c>
      <c r="D409" s="20" t="s">
        <v>22</v>
      </c>
      <c r="E409" s="83">
        <v>2.1017999999999999</v>
      </c>
      <c r="F409" s="84"/>
      <c r="G409" s="2"/>
    </row>
    <row r="410" spans="1:7" s="25" customFormat="1" outlineLevel="1" x14ac:dyDescent="0.2">
      <c r="A410" s="21" t="s">
        <v>743</v>
      </c>
      <c r="B410" s="22" t="s">
        <v>4</v>
      </c>
      <c r="C410" s="23" t="s">
        <v>24</v>
      </c>
      <c r="D410" s="22" t="s">
        <v>25</v>
      </c>
      <c r="E410" s="24">
        <v>47.06</v>
      </c>
      <c r="F410" s="24">
        <v>98.910700000000006</v>
      </c>
    </row>
    <row r="411" spans="1:7" s="35" customFormat="1" outlineLevel="1" x14ac:dyDescent="0.2">
      <c r="A411" s="31" t="s">
        <v>744</v>
      </c>
      <c r="B411" s="32" t="s">
        <v>745</v>
      </c>
      <c r="C411" s="33" t="s">
        <v>746</v>
      </c>
      <c r="D411" s="32" t="s">
        <v>33</v>
      </c>
      <c r="E411" s="34">
        <v>2E-3</v>
      </c>
      <c r="F411" s="34">
        <v>4.2040000000000003E-3</v>
      </c>
    </row>
    <row r="412" spans="1:7" s="35" customFormat="1" outlineLevel="1" x14ac:dyDescent="0.2">
      <c r="A412" s="47" t="s">
        <v>747</v>
      </c>
      <c r="B412" s="48" t="s">
        <v>748</v>
      </c>
      <c r="C412" s="49" t="s">
        <v>749</v>
      </c>
      <c r="D412" s="48" t="s">
        <v>197</v>
      </c>
      <c r="E412" s="50">
        <v>50</v>
      </c>
      <c r="F412" s="50">
        <v>105.09</v>
      </c>
    </row>
    <row r="413" spans="1:7" s="35" customFormat="1" outlineLevel="1" x14ac:dyDescent="0.2">
      <c r="A413" s="47" t="s">
        <v>750</v>
      </c>
      <c r="B413" s="48" t="s">
        <v>719</v>
      </c>
      <c r="C413" s="49" t="s">
        <v>720</v>
      </c>
      <c r="D413" s="48" t="s">
        <v>197</v>
      </c>
      <c r="E413" s="50">
        <v>0.5</v>
      </c>
      <c r="F413" s="50">
        <v>1.0508999999999999</v>
      </c>
    </row>
    <row r="414" spans="1:7" s="3" customFormat="1" ht="38.25" x14ac:dyDescent="0.2">
      <c r="A414" s="18" t="s">
        <v>622</v>
      </c>
      <c r="B414" s="19" t="s">
        <v>241</v>
      </c>
      <c r="C414" s="19" t="s">
        <v>751</v>
      </c>
      <c r="D414" s="20" t="s">
        <v>168</v>
      </c>
      <c r="E414" s="81">
        <v>214.3836</v>
      </c>
      <c r="F414" s="82"/>
      <c r="G414" s="2"/>
    </row>
    <row r="415" spans="1:7" s="3" customFormat="1" ht="51" x14ac:dyDescent="0.2">
      <c r="A415" s="18" t="s">
        <v>752</v>
      </c>
      <c r="B415" s="19" t="s">
        <v>753</v>
      </c>
      <c r="C415" s="19" t="s">
        <v>754</v>
      </c>
      <c r="D415" s="20" t="s">
        <v>439</v>
      </c>
      <c r="E415" s="83">
        <v>1.5998000000000001</v>
      </c>
      <c r="F415" s="84"/>
      <c r="G415" s="2"/>
    </row>
    <row r="416" spans="1:7" s="25" customFormat="1" outlineLevel="1" x14ac:dyDescent="0.2">
      <c r="A416" s="21" t="s">
        <v>755</v>
      </c>
      <c r="B416" s="22" t="s">
        <v>4</v>
      </c>
      <c r="C416" s="23" t="s">
        <v>24</v>
      </c>
      <c r="D416" s="22" t="s">
        <v>25</v>
      </c>
      <c r="E416" s="24">
        <v>6.66</v>
      </c>
      <c r="F416" s="24">
        <v>10.6547</v>
      </c>
    </row>
    <row r="417" spans="1:7" s="30" customFormat="1" outlineLevel="1" x14ac:dyDescent="0.2">
      <c r="A417" s="26" t="s">
        <v>756</v>
      </c>
      <c r="B417" s="27" t="s">
        <v>287</v>
      </c>
      <c r="C417" s="28" t="s">
        <v>288</v>
      </c>
      <c r="D417" s="27" t="s">
        <v>29</v>
      </c>
      <c r="E417" s="29">
        <v>1.33</v>
      </c>
      <c r="F417" s="29">
        <v>2.1276999999999999</v>
      </c>
    </row>
    <row r="418" spans="1:7" s="30" customFormat="1" outlineLevel="1" x14ac:dyDescent="0.2">
      <c r="A418" s="40" t="s">
        <v>757</v>
      </c>
      <c r="B418" s="41" t="s">
        <v>758</v>
      </c>
      <c r="C418" s="42" t="s">
        <v>759</v>
      </c>
      <c r="D418" s="41" t="s">
        <v>29</v>
      </c>
      <c r="E418" s="43">
        <v>2.0099999999999998</v>
      </c>
      <c r="F418" s="43">
        <v>3.2155999999999998</v>
      </c>
    </row>
    <row r="419" spans="1:7" s="35" customFormat="1" outlineLevel="1" x14ac:dyDescent="0.2">
      <c r="A419" s="31" t="s">
        <v>760</v>
      </c>
      <c r="B419" s="32" t="s">
        <v>761</v>
      </c>
      <c r="C419" s="33" t="s">
        <v>762</v>
      </c>
      <c r="D419" s="32" t="s">
        <v>579</v>
      </c>
      <c r="E419" s="34">
        <v>7</v>
      </c>
      <c r="F419" s="34">
        <v>11.198600000000001</v>
      </c>
    </row>
    <row r="420" spans="1:7" s="35" customFormat="1" outlineLevel="1" x14ac:dyDescent="0.2">
      <c r="A420" s="47" t="s">
        <v>763</v>
      </c>
      <c r="B420" s="48" t="s">
        <v>764</v>
      </c>
      <c r="C420" s="49" t="s">
        <v>765</v>
      </c>
      <c r="D420" s="48" t="s">
        <v>579</v>
      </c>
      <c r="E420" s="50">
        <v>7</v>
      </c>
      <c r="F420" s="50">
        <v>11.198600000000001</v>
      </c>
    </row>
    <row r="421" spans="1:7" s="35" customFormat="1" outlineLevel="1" x14ac:dyDescent="0.2">
      <c r="A421" s="47" t="s">
        <v>766</v>
      </c>
      <c r="B421" s="48" t="s">
        <v>767</v>
      </c>
      <c r="C421" s="49" t="s">
        <v>768</v>
      </c>
      <c r="D421" s="48" t="s">
        <v>579</v>
      </c>
      <c r="E421" s="50">
        <v>40</v>
      </c>
      <c r="F421" s="50">
        <v>63.991999999999997</v>
      </c>
    </row>
    <row r="422" spans="1:7" s="35" customFormat="1" outlineLevel="1" x14ac:dyDescent="0.2">
      <c r="A422" s="47" t="s">
        <v>769</v>
      </c>
      <c r="B422" s="48" t="s">
        <v>770</v>
      </c>
      <c r="C422" s="49" t="s">
        <v>771</v>
      </c>
      <c r="D422" s="48" t="s">
        <v>579</v>
      </c>
      <c r="E422" s="50">
        <v>16</v>
      </c>
      <c r="F422" s="50">
        <v>25.596800000000002</v>
      </c>
    </row>
    <row r="423" spans="1:7" s="35" customFormat="1" outlineLevel="1" x14ac:dyDescent="0.2">
      <c r="A423" s="47" t="s">
        <v>772</v>
      </c>
      <c r="B423" s="48" t="s">
        <v>773</v>
      </c>
      <c r="C423" s="49" t="s">
        <v>774</v>
      </c>
      <c r="D423" s="48" t="s">
        <v>775</v>
      </c>
      <c r="E423" s="50">
        <v>26.3</v>
      </c>
      <c r="F423" s="50">
        <v>42.0747</v>
      </c>
    </row>
    <row r="424" spans="1:7" s="35" customFormat="1" outlineLevel="1" x14ac:dyDescent="0.2">
      <c r="A424" s="47" t="s">
        <v>776</v>
      </c>
      <c r="B424" s="48" t="s">
        <v>777</v>
      </c>
      <c r="C424" s="49" t="s">
        <v>778</v>
      </c>
      <c r="D424" s="48" t="s">
        <v>579</v>
      </c>
      <c r="E424" s="50">
        <v>263</v>
      </c>
      <c r="F424" s="50">
        <v>420.74740000000003</v>
      </c>
    </row>
    <row r="425" spans="1:7" s="35" customFormat="1" outlineLevel="1" x14ac:dyDescent="0.2">
      <c r="A425" s="47" t="s">
        <v>779</v>
      </c>
      <c r="B425" s="48" t="s">
        <v>780</v>
      </c>
      <c r="C425" s="49" t="s">
        <v>781</v>
      </c>
      <c r="D425" s="48" t="s">
        <v>586</v>
      </c>
      <c r="E425" s="50">
        <v>101</v>
      </c>
      <c r="F425" s="50">
        <v>161.57980000000001</v>
      </c>
    </row>
    <row r="426" spans="1:7" s="3" customFormat="1" ht="12.75" customHeight="1" x14ac:dyDescent="0.2">
      <c r="A426" s="44"/>
      <c r="B426" s="45"/>
      <c r="C426" s="96" t="s">
        <v>782</v>
      </c>
      <c r="D426" s="96"/>
      <c r="E426" s="45"/>
      <c r="F426" s="46"/>
      <c r="G426" s="1"/>
    </row>
    <row r="427" spans="1:7" s="3" customFormat="1" ht="51" x14ac:dyDescent="0.2">
      <c r="A427" s="18" t="s">
        <v>783</v>
      </c>
      <c r="B427" s="19" t="s">
        <v>784</v>
      </c>
      <c r="C427" s="19" t="s">
        <v>785</v>
      </c>
      <c r="D427" s="20" t="s">
        <v>69</v>
      </c>
      <c r="E427" s="83">
        <v>71.087599999999995</v>
      </c>
      <c r="F427" s="84"/>
      <c r="G427" s="2"/>
    </row>
    <row r="428" spans="1:7" s="25" customFormat="1" outlineLevel="1" x14ac:dyDescent="0.2">
      <c r="A428" s="21" t="s">
        <v>786</v>
      </c>
      <c r="B428" s="22" t="s">
        <v>4</v>
      </c>
      <c r="C428" s="23" t="s">
        <v>24</v>
      </c>
      <c r="D428" s="22" t="s">
        <v>25</v>
      </c>
      <c r="E428" s="24">
        <v>2.4</v>
      </c>
      <c r="F428" s="24">
        <v>170.61019999999999</v>
      </c>
    </row>
    <row r="429" spans="1:7" s="35" customFormat="1" outlineLevel="1" x14ac:dyDescent="0.2">
      <c r="A429" s="36" t="s">
        <v>787</v>
      </c>
      <c r="B429" s="37" t="s">
        <v>39</v>
      </c>
      <c r="C429" s="38" t="s">
        <v>44</v>
      </c>
      <c r="D429" s="37" t="s">
        <v>25</v>
      </c>
      <c r="E429" s="39">
        <v>0.46</v>
      </c>
      <c r="F429" s="39">
        <v>32.700299999999999</v>
      </c>
    </row>
    <row r="430" spans="1:7" s="30" customFormat="1" ht="24" outlineLevel="1" x14ac:dyDescent="0.2">
      <c r="A430" s="26" t="s">
        <v>788</v>
      </c>
      <c r="B430" s="27" t="s">
        <v>73</v>
      </c>
      <c r="C430" s="28" t="s">
        <v>74</v>
      </c>
      <c r="D430" s="27" t="s">
        <v>29</v>
      </c>
      <c r="E430" s="29">
        <v>0.46</v>
      </c>
      <c r="F430" s="29">
        <v>32.700299999999999</v>
      </c>
    </row>
    <row r="431" spans="1:7" s="30" customFormat="1" outlineLevel="1" x14ac:dyDescent="0.2">
      <c r="A431" s="40" t="s">
        <v>789</v>
      </c>
      <c r="B431" s="41" t="s">
        <v>790</v>
      </c>
      <c r="C431" s="42" t="s">
        <v>791</v>
      </c>
      <c r="D431" s="41" t="s">
        <v>29</v>
      </c>
      <c r="E431" s="43">
        <v>0.93</v>
      </c>
      <c r="F431" s="43">
        <v>66.111500000000007</v>
      </c>
    </row>
    <row r="432" spans="1:7" s="35" customFormat="1" outlineLevel="1" x14ac:dyDescent="0.2">
      <c r="A432" s="31" t="s">
        <v>792</v>
      </c>
      <c r="B432" s="32" t="s">
        <v>132</v>
      </c>
      <c r="C432" s="33" t="s">
        <v>133</v>
      </c>
      <c r="D432" s="32" t="s">
        <v>69</v>
      </c>
      <c r="E432" s="34">
        <v>0.15</v>
      </c>
      <c r="F432" s="34">
        <v>10.6631</v>
      </c>
    </row>
    <row r="433" spans="1:7" s="35" customFormat="1" outlineLevel="1" x14ac:dyDescent="0.2">
      <c r="A433" s="47" t="s">
        <v>793</v>
      </c>
      <c r="B433" s="48" t="s">
        <v>794</v>
      </c>
      <c r="C433" s="49" t="s">
        <v>795</v>
      </c>
      <c r="D433" s="48" t="s">
        <v>69</v>
      </c>
      <c r="E433" s="50">
        <v>1.28</v>
      </c>
      <c r="F433" s="50">
        <v>90.992099999999994</v>
      </c>
    </row>
    <row r="434" spans="1:7" s="3" customFormat="1" ht="51" x14ac:dyDescent="0.2">
      <c r="A434" s="18" t="s">
        <v>796</v>
      </c>
      <c r="B434" s="19" t="s">
        <v>797</v>
      </c>
      <c r="C434" s="19" t="s">
        <v>798</v>
      </c>
      <c r="D434" s="20" t="s">
        <v>69</v>
      </c>
      <c r="E434" s="83">
        <v>26.4512</v>
      </c>
      <c r="F434" s="84"/>
      <c r="G434" s="2"/>
    </row>
    <row r="435" spans="1:7" s="25" customFormat="1" outlineLevel="1" x14ac:dyDescent="0.2">
      <c r="A435" s="21" t="s">
        <v>799</v>
      </c>
      <c r="B435" s="22" t="s">
        <v>4</v>
      </c>
      <c r="C435" s="23" t="s">
        <v>24</v>
      </c>
      <c r="D435" s="22" t="s">
        <v>25</v>
      </c>
      <c r="E435" s="24">
        <v>1.8</v>
      </c>
      <c r="F435" s="24">
        <v>47.612200000000001</v>
      </c>
    </row>
    <row r="436" spans="1:7" s="30" customFormat="1" outlineLevel="1" x14ac:dyDescent="0.2">
      <c r="A436" s="26" t="s">
        <v>800</v>
      </c>
      <c r="B436" s="27" t="s">
        <v>686</v>
      </c>
      <c r="C436" s="28" t="s">
        <v>687</v>
      </c>
      <c r="D436" s="27" t="s">
        <v>29</v>
      </c>
      <c r="E436" s="29">
        <v>0.48</v>
      </c>
      <c r="F436" s="29">
        <v>12.6966</v>
      </c>
    </row>
    <row r="437" spans="1:7" s="35" customFormat="1" outlineLevel="1" x14ac:dyDescent="0.2">
      <c r="A437" s="31" t="s">
        <v>801</v>
      </c>
      <c r="B437" s="32" t="s">
        <v>802</v>
      </c>
      <c r="C437" s="33" t="s">
        <v>803</v>
      </c>
      <c r="D437" s="32" t="s">
        <v>69</v>
      </c>
      <c r="E437" s="34">
        <v>1.02</v>
      </c>
      <c r="F437" s="34">
        <v>26.9802</v>
      </c>
    </row>
    <row r="438" spans="1:7" s="35" customFormat="1" outlineLevel="1" x14ac:dyDescent="0.2">
      <c r="A438" s="47" t="s">
        <v>804</v>
      </c>
      <c r="B438" s="48" t="s">
        <v>132</v>
      </c>
      <c r="C438" s="49" t="s">
        <v>133</v>
      </c>
      <c r="D438" s="48" t="s">
        <v>69</v>
      </c>
      <c r="E438" s="50">
        <v>0.35</v>
      </c>
      <c r="F438" s="50">
        <v>9.2578999999999994</v>
      </c>
    </row>
    <row r="439" spans="1:7" s="35" customFormat="1" outlineLevel="1" x14ac:dyDescent="0.2">
      <c r="A439" s="47" t="s">
        <v>805</v>
      </c>
      <c r="B439" s="48" t="s">
        <v>806</v>
      </c>
      <c r="C439" s="49" t="s">
        <v>807</v>
      </c>
      <c r="D439" s="48" t="s">
        <v>33</v>
      </c>
      <c r="E439" s="50">
        <v>2E-3</v>
      </c>
      <c r="F439" s="50">
        <v>5.2901999999999998E-2</v>
      </c>
    </row>
    <row r="440" spans="1:7" s="35" customFormat="1" ht="24" outlineLevel="1" x14ac:dyDescent="0.2">
      <c r="A440" s="47" t="s">
        <v>808</v>
      </c>
      <c r="B440" s="48" t="s">
        <v>809</v>
      </c>
      <c r="C440" s="49" t="s">
        <v>810</v>
      </c>
      <c r="D440" s="48" t="s">
        <v>69</v>
      </c>
      <c r="E440" s="50">
        <v>1E-3</v>
      </c>
      <c r="F440" s="50">
        <v>2.6450999999999999E-2</v>
      </c>
    </row>
    <row r="441" spans="1:7" s="3" customFormat="1" ht="51" x14ac:dyDescent="0.2">
      <c r="A441" s="18" t="s">
        <v>811</v>
      </c>
      <c r="B441" s="19" t="s">
        <v>676</v>
      </c>
      <c r="C441" s="19" t="s">
        <v>677</v>
      </c>
      <c r="D441" s="20" t="s">
        <v>22</v>
      </c>
      <c r="E441" s="83">
        <v>3.3064</v>
      </c>
      <c r="F441" s="84"/>
      <c r="G441" s="2"/>
    </row>
    <row r="442" spans="1:7" s="25" customFormat="1" outlineLevel="1" x14ac:dyDescent="0.2">
      <c r="A442" s="21" t="s">
        <v>812</v>
      </c>
      <c r="B442" s="22" t="s">
        <v>4</v>
      </c>
      <c r="C442" s="23" t="s">
        <v>24</v>
      </c>
      <c r="D442" s="22" t="s">
        <v>25</v>
      </c>
      <c r="E442" s="24">
        <v>28.38</v>
      </c>
      <c r="F442" s="24">
        <v>93.835599999999999</v>
      </c>
    </row>
    <row r="443" spans="1:7" s="3" customFormat="1" ht="25.5" x14ac:dyDescent="0.2">
      <c r="A443" s="18" t="s">
        <v>813</v>
      </c>
      <c r="B443" s="19" t="s">
        <v>241</v>
      </c>
      <c r="C443" s="19" t="s">
        <v>680</v>
      </c>
      <c r="D443" s="20" t="s">
        <v>168</v>
      </c>
      <c r="E443" s="81">
        <v>340.55919999999998</v>
      </c>
      <c r="F443" s="82"/>
      <c r="G443" s="2"/>
    </row>
    <row r="444" spans="1:7" s="3" customFormat="1" ht="51" x14ac:dyDescent="0.2">
      <c r="A444" s="18" t="s">
        <v>814</v>
      </c>
      <c r="B444" s="19" t="s">
        <v>682</v>
      </c>
      <c r="C444" s="19" t="s">
        <v>683</v>
      </c>
      <c r="D444" s="20" t="s">
        <v>22</v>
      </c>
      <c r="E444" s="83">
        <v>3.3064</v>
      </c>
      <c r="F444" s="84"/>
      <c r="G444" s="2"/>
    </row>
    <row r="445" spans="1:7" s="25" customFormat="1" outlineLevel="1" x14ac:dyDescent="0.2">
      <c r="A445" s="21" t="s">
        <v>815</v>
      </c>
      <c r="B445" s="22" t="s">
        <v>4</v>
      </c>
      <c r="C445" s="23" t="s">
        <v>24</v>
      </c>
      <c r="D445" s="22" t="s">
        <v>25</v>
      </c>
      <c r="E445" s="24">
        <v>39.51</v>
      </c>
      <c r="F445" s="24">
        <v>130.63589999999999</v>
      </c>
    </row>
    <row r="446" spans="1:7" s="30" customFormat="1" outlineLevel="1" x14ac:dyDescent="0.2">
      <c r="A446" s="26" t="s">
        <v>816</v>
      </c>
      <c r="B446" s="27" t="s">
        <v>686</v>
      </c>
      <c r="C446" s="28" t="s">
        <v>687</v>
      </c>
      <c r="D446" s="27" t="s">
        <v>29</v>
      </c>
      <c r="E446" s="29">
        <v>9.07</v>
      </c>
      <c r="F446" s="29">
        <v>29.989000000000001</v>
      </c>
    </row>
    <row r="447" spans="1:7" s="35" customFormat="1" outlineLevel="1" x14ac:dyDescent="0.2">
      <c r="A447" s="31" t="s">
        <v>817</v>
      </c>
      <c r="B447" s="32" t="s">
        <v>132</v>
      </c>
      <c r="C447" s="33" t="s">
        <v>133</v>
      </c>
      <c r="D447" s="32" t="s">
        <v>69</v>
      </c>
      <c r="E447" s="34">
        <v>3.5</v>
      </c>
      <c r="F447" s="34">
        <v>11.5724</v>
      </c>
    </row>
    <row r="448" spans="1:7" s="35" customFormat="1" outlineLevel="1" x14ac:dyDescent="0.2">
      <c r="A448" s="47" t="s">
        <v>818</v>
      </c>
      <c r="B448" s="48" t="s">
        <v>690</v>
      </c>
      <c r="C448" s="49" t="s">
        <v>691</v>
      </c>
      <c r="D448" s="48" t="s">
        <v>69</v>
      </c>
      <c r="E448" s="50">
        <v>2.04</v>
      </c>
      <c r="F448" s="50">
        <v>6.7450999999999999</v>
      </c>
    </row>
    <row r="449" spans="1:7" s="3" customFormat="1" ht="51" x14ac:dyDescent="0.2">
      <c r="A449" s="18" t="s">
        <v>819</v>
      </c>
      <c r="B449" s="19" t="s">
        <v>820</v>
      </c>
      <c r="C449" s="19" t="s">
        <v>694</v>
      </c>
      <c r="D449" s="20" t="s">
        <v>22</v>
      </c>
      <c r="E449" s="83">
        <v>3.3064</v>
      </c>
      <c r="F449" s="84"/>
      <c r="G449" s="2"/>
    </row>
    <row r="450" spans="1:7" s="25" customFormat="1" outlineLevel="1" x14ac:dyDescent="0.2">
      <c r="A450" s="21" t="s">
        <v>821</v>
      </c>
      <c r="B450" s="22" t="s">
        <v>4</v>
      </c>
      <c r="C450" s="23" t="s">
        <v>24</v>
      </c>
      <c r="D450" s="22" t="s">
        <v>25</v>
      </c>
      <c r="E450" s="24">
        <v>2</v>
      </c>
      <c r="F450" s="24">
        <v>6.6128</v>
      </c>
    </row>
    <row r="451" spans="1:7" s="30" customFormat="1" outlineLevel="1" x14ac:dyDescent="0.2">
      <c r="A451" s="26" t="s">
        <v>822</v>
      </c>
      <c r="B451" s="27" t="s">
        <v>686</v>
      </c>
      <c r="C451" s="28" t="s">
        <v>687</v>
      </c>
      <c r="D451" s="27" t="s">
        <v>29</v>
      </c>
      <c r="E451" s="29">
        <v>9.2799999999999994</v>
      </c>
      <c r="F451" s="29">
        <v>30.683399999999999</v>
      </c>
    </row>
    <row r="452" spans="1:7" s="35" customFormat="1" outlineLevel="1" x14ac:dyDescent="0.2">
      <c r="A452" s="31" t="s">
        <v>823</v>
      </c>
      <c r="B452" s="32" t="s">
        <v>690</v>
      </c>
      <c r="C452" s="33" t="s">
        <v>691</v>
      </c>
      <c r="D452" s="32" t="s">
        <v>69</v>
      </c>
      <c r="E452" s="34">
        <v>2.04</v>
      </c>
      <c r="F452" s="34">
        <v>6.7450999999999999</v>
      </c>
    </row>
    <row r="453" spans="1:7" s="3" customFormat="1" ht="51" x14ac:dyDescent="0.2">
      <c r="A453" s="18" t="s">
        <v>824</v>
      </c>
      <c r="B453" s="19" t="s">
        <v>825</v>
      </c>
      <c r="C453" s="19" t="s">
        <v>826</v>
      </c>
      <c r="D453" s="20" t="s">
        <v>22</v>
      </c>
      <c r="E453" s="83">
        <v>3.3064</v>
      </c>
      <c r="F453" s="84"/>
      <c r="G453" s="2"/>
    </row>
    <row r="454" spans="1:7" s="25" customFormat="1" outlineLevel="1" x14ac:dyDescent="0.2">
      <c r="A454" s="21" t="s">
        <v>827</v>
      </c>
      <c r="B454" s="22" t="s">
        <v>4</v>
      </c>
      <c r="C454" s="23" t="s">
        <v>24</v>
      </c>
      <c r="D454" s="22" t="s">
        <v>25</v>
      </c>
      <c r="E454" s="24">
        <v>47.06</v>
      </c>
      <c r="F454" s="24">
        <v>155.5992</v>
      </c>
    </row>
    <row r="455" spans="1:7" s="35" customFormat="1" outlineLevel="1" x14ac:dyDescent="0.2">
      <c r="A455" s="31" t="s">
        <v>828</v>
      </c>
      <c r="B455" s="32" t="s">
        <v>829</v>
      </c>
      <c r="C455" s="33" t="s">
        <v>830</v>
      </c>
      <c r="D455" s="32" t="s">
        <v>33</v>
      </c>
      <c r="E455" s="34">
        <v>0.05</v>
      </c>
      <c r="F455" s="34">
        <v>0.16531999999999999</v>
      </c>
    </row>
    <row r="456" spans="1:7" s="35" customFormat="1" outlineLevel="1" x14ac:dyDescent="0.2">
      <c r="A456" s="47" t="s">
        <v>831</v>
      </c>
      <c r="B456" s="48" t="s">
        <v>719</v>
      </c>
      <c r="C456" s="49" t="s">
        <v>720</v>
      </c>
      <c r="D456" s="48" t="s">
        <v>197</v>
      </c>
      <c r="E456" s="50">
        <v>0.5</v>
      </c>
      <c r="F456" s="50">
        <v>1.6532</v>
      </c>
    </row>
    <row r="457" spans="1:7" s="3" customFormat="1" ht="25.5" x14ac:dyDescent="0.2">
      <c r="A457" s="18" t="s">
        <v>832</v>
      </c>
      <c r="B457" s="19" t="s">
        <v>241</v>
      </c>
      <c r="C457" s="19" t="s">
        <v>833</v>
      </c>
      <c r="D457" s="20" t="s">
        <v>168</v>
      </c>
      <c r="E457" s="81">
        <v>337.25279999999998</v>
      </c>
      <c r="F457" s="82"/>
      <c r="G457" s="2"/>
    </row>
    <row r="458" spans="1:7" s="3" customFormat="1" ht="51" x14ac:dyDescent="0.2">
      <c r="A458" s="18" t="s">
        <v>834</v>
      </c>
      <c r="B458" s="19" t="s">
        <v>753</v>
      </c>
      <c r="C458" s="19" t="s">
        <v>754</v>
      </c>
      <c r="D458" s="20" t="s">
        <v>439</v>
      </c>
      <c r="E458" s="83">
        <v>0.73899999999999999</v>
      </c>
      <c r="F458" s="84"/>
      <c r="G458" s="2"/>
    </row>
    <row r="459" spans="1:7" s="25" customFormat="1" outlineLevel="1" x14ac:dyDescent="0.2">
      <c r="A459" s="21" t="s">
        <v>835</v>
      </c>
      <c r="B459" s="22" t="s">
        <v>4</v>
      </c>
      <c r="C459" s="23" t="s">
        <v>24</v>
      </c>
      <c r="D459" s="22" t="s">
        <v>25</v>
      </c>
      <c r="E459" s="24">
        <v>6.66</v>
      </c>
      <c r="F459" s="24">
        <v>4.9217000000000004</v>
      </c>
    </row>
    <row r="460" spans="1:7" s="30" customFormat="1" outlineLevel="1" x14ac:dyDescent="0.2">
      <c r="A460" s="26" t="s">
        <v>836</v>
      </c>
      <c r="B460" s="27" t="s">
        <v>287</v>
      </c>
      <c r="C460" s="28" t="s">
        <v>288</v>
      </c>
      <c r="D460" s="27" t="s">
        <v>29</v>
      </c>
      <c r="E460" s="29">
        <v>1.33</v>
      </c>
      <c r="F460" s="29">
        <v>0.98287000000000002</v>
      </c>
    </row>
    <row r="461" spans="1:7" s="30" customFormat="1" outlineLevel="1" x14ac:dyDescent="0.2">
      <c r="A461" s="40" t="s">
        <v>837</v>
      </c>
      <c r="B461" s="41" t="s">
        <v>758</v>
      </c>
      <c r="C461" s="42" t="s">
        <v>759</v>
      </c>
      <c r="D461" s="41" t="s">
        <v>29</v>
      </c>
      <c r="E461" s="43">
        <v>2.0099999999999998</v>
      </c>
      <c r="F461" s="43">
        <v>1.4854000000000001</v>
      </c>
    </row>
    <row r="462" spans="1:7" s="35" customFormat="1" outlineLevel="1" x14ac:dyDescent="0.2">
      <c r="A462" s="31" t="s">
        <v>838</v>
      </c>
      <c r="B462" s="32" t="s">
        <v>761</v>
      </c>
      <c r="C462" s="33" t="s">
        <v>762</v>
      </c>
      <c r="D462" s="32" t="s">
        <v>579</v>
      </c>
      <c r="E462" s="34">
        <v>7</v>
      </c>
      <c r="F462" s="34">
        <v>5.173</v>
      </c>
    </row>
    <row r="463" spans="1:7" s="35" customFormat="1" outlineLevel="1" x14ac:dyDescent="0.2">
      <c r="A463" s="47" t="s">
        <v>839</v>
      </c>
      <c r="B463" s="48" t="s">
        <v>764</v>
      </c>
      <c r="C463" s="49" t="s">
        <v>765</v>
      </c>
      <c r="D463" s="48" t="s">
        <v>579</v>
      </c>
      <c r="E463" s="50">
        <v>7</v>
      </c>
      <c r="F463" s="50">
        <v>5.173</v>
      </c>
    </row>
    <row r="464" spans="1:7" s="35" customFormat="1" outlineLevel="1" x14ac:dyDescent="0.2">
      <c r="A464" s="47" t="s">
        <v>840</v>
      </c>
      <c r="B464" s="48" t="s">
        <v>767</v>
      </c>
      <c r="C464" s="49" t="s">
        <v>768</v>
      </c>
      <c r="D464" s="48" t="s">
        <v>579</v>
      </c>
      <c r="E464" s="50">
        <v>40</v>
      </c>
      <c r="F464" s="50">
        <v>29.56</v>
      </c>
    </row>
    <row r="465" spans="1:7" s="35" customFormat="1" outlineLevel="1" x14ac:dyDescent="0.2">
      <c r="A465" s="47" t="s">
        <v>841</v>
      </c>
      <c r="B465" s="48" t="s">
        <v>770</v>
      </c>
      <c r="C465" s="49" t="s">
        <v>771</v>
      </c>
      <c r="D465" s="48" t="s">
        <v>579</v>
      </c>
      <c r="E465" s="50">
        <v>16</v>
      </c>
      <c r="F465" s="50">
        <v>11.824</v>
      </c>
    </row>
    <row r="466" spans="1:7" s="35" customFormat="1" outlineLevel="1" x14ac:dyDescent="0.2">
      <c r="A466" s="47" t="s">
        <v>842</v>
      </c>
      <c r="B466" s="48" t="s">
        <v>773</v>
      </c>
      <c r="C466" s="49" t="s">
        <v>774</v>
      </c>
      <c r="D466" s="48" t="s">
        <v>775</v>
      </c>
      <c r="E466" s="50">
        <v>26.3</v>
      </c>
      <c r="F466" s="50">
        <v>19.435700000000001</v>
      </c>
    </row>
    <row r="467" spans="1:7" s="35" customFormat="1" outlineLevel="1" x14ac:dyDescent="0.2">
      <c r="A467" s="47" t="s">
        <v>843</v>
      </c>
      <c r="B467" s="48" t="s">
        <v>777</v>
      </c>
      <c r="C467" s="49" t="s">
        <v>778</v>
      </c>
      <c r="D467" s="48" t="s">
        <v>579</v>
      </c>
      <c r="E467" s="50">
        <v>263</v>
      </c>
      <c r="F467" s="50">
        <v>194.357</v>
      </c>
    </row>
    <row r="468" spans="1:7" s="35" customFormat="1" outlineLevel="1" x14ac:dyDescent="0.2">
      <c r="A468" s="47" t="s">
        <v>844</v>
      </c>
      <c r="B468" s="48" t="s">
        <v>780</v>
      </c>
      <c r="C468" s="49" t="s">
        <v>781</v>
      </c>
      <c r="D468" s="48" t="s">
        <v>586</v>
      </c>
      <c r="E468" s="50">
        <v>101</v>
      </c>
      <c r="F468" s="50">
        <v>74.638999999999996</v>
      </c>
    </row>
    <row r="469" spans="1:7" ht="15.75" customHeight="1" x14ac:dyDescent="0.25">
      <c r="A469" s="93" t="s">
        <v>845</v>
      </c>
      <c r="B469" s="94"/>
      <c r="C469" s="94"/>
      <c r="D469" s="94"/>
      <c r="E469" s="94"/>
      <c r="F469" s="95"/>
      <c r="G469" s="17"/>
    </row>
    <row r="470" spans="1:7" s="3" customFormat="1" ht="76.5" x14ac:dyDescent="0.2">
      <c r="A470" s="18" t="s">
        <v>846</v>
      </c>
      <c r="B470" s="19" t="s">
        <v>847</v>
      </c>
      <c r="C470" s="19" t="s">
        <v>848</v>
      </c>
      <c r="D470" s="20" t="s">
        <v>849</v>
      </c>
      <c r="E470" s="83">
        <v>3.3599999999999998E-2</v>
      </c>
      <c r="F470" s="84"/>
      <c r="G470" s="2"/>
    </row>
    <row r="471" spans="1:7" s="25" customFormat="1" outlineLevel="1" x14ac:dyDescent="0.2">
      <c r="A471" s="21" t="s">
        <v>850</v>
      </c>
      <c r="B471" s="22" t="s">
        <v>4</v>
      </c>
      <c r="C471" s="23" t="s">
        <v>24</v>
      </c>
      <c r="D471" s="22" t="s">
        <v>25</v>
      </c>
      <c r="E471" s="24">
        <v>161.82</v>
      </c>
      <c r="F471" s="24">
        <v>5.4371999999999998</v>
      </c>
    </row>
    <row r="472" spans="1:7" s="30" customFormat="1" outlineLevel="1" x14ac:dyDescent="0.2">
      <c r="A472" s="26" t="s">
        <v>851</v>
      </c>
      <c r="B472" s="27" t="s">
        <v>663</v>
      </c>
      <c r="C472" s="28" t="s">
        <v>664</v>
      </c>
      <c r="D472" s="27" t="s">
        <v>29</v>
      </c>
      <c r="E472" s="29">
        <v>9.52</v>
      </c>
      <c r="F472" s="29">
        <v>0.31987199999999999</v>
      </c>
    </row>
    <row r="473" spans="1:7" s="30" customFormat="1" outlineLevel="1" x14ac:dyDescent="0.2">
      <c r="A473" s="40" t="s">
        <v>852</v>
      </c>
      <c r="B473" s="41" t="s">
        <v>853</v>
      </c>
      <c r="C473" s="42" t="s">
        <v>854</v>
      </c>
      <c r="D473" s="41" t="s">
        <v>29</v>
      </c>
      <c r="E473" s="43">
        <v>14.65</v>
      </c>
      <c r="F473" s="43">
        <v>0.49224000000000001</v>
      </c>
    </row>
    <row r="474" spans="1:7" s="35" customFormat="1" outlineLevel="1" x14ac:dyDescent="0.2">
      <c r="A474" s="31" t="s">
        <v>855</v>
      </c>
      <c r="B474" s="32" t="s">
        <v>856</v>
      </c>
      <c r="C474" s="33" t="s">
        <v>857</v>
      </c>
      <c r="D474" s="32" t="s">
        <v>586</v>
      </c>
      <c r="E474" s="34">
        <v>75</v>
      </c>
      <c r="F474" s="34">
        <v>2.52</v>
      </c>
    </row>
    <row r="475" spans="1:7" s="35" customFormat="1" outlineLevel="1" x14ac:dyDescent="0.2">
      <c r="A475" s="47" t="s">
        <v>858</v>
      </c>
      <c r="B475" s="48" t="s">
        <v>859</v>
      </c>
      <c r="C475" s="49" t="s">
        <v>860</v>
      </c>
      <c r="D475" s="48" t="s">
        <v>579</v>
      </c>
      <c r="E475" s="50">
        <v>600</v>
      </c>
      <c r="F475" s="50">
        <v>20.16</v>
      </c>
    </row>
    <row r="476" spans="1:7" s="35" customFormat="1" outlineLevel="1" x14ac:dyDescent="0.2">
      <c r="A476" s="47" t="s">
        <v>861</v>
      </c>
      <c r="B476" s="48" t="s">
        <v>862</v>
      </c>
      <c r="C476" s="49" t="s">
        <v>863</v>
      </c>
      <c r="D476" s="48" t="s">
        <v>197</v>
      </c>
      <c r="E476" s="50">
        <v>2.2000000000000002</v>
      </c>
      <c r="F476" s="50">
        <v>7.392E-2</v>
      </c>
    </row>
    <row r="477" spans="1:7" s="35" customFormat="1" ht="24" outlineLevel="1" x14ac:dyDescent="0.2">
      <c r="A477" s="47" t="s">
        <v>864</v>
      </c>
      <c r="B477" s="48" t="s">
        <v>865</v>
      </c>
      <c r="C477" s="49" t="s">
        <v>866</v>
      </c>
      <c r="D477" s="48" t="s">
        <v>579</v>
      </c>
      <c r="E477" s="50">
        <v>35</v>
      </c>
      <c r="F477" s="50">
        <v>1.1759999999999999</v>
      </c>
    </row>
    <row r="478" spans="1:7" s="3" customFormat="1" ht="76.5" x14ac:dyDescent="0.2">
      <c r="A478" s="18" t="s">
        <v>867</v>
      </c>
      <c r="B478" s="19" t="s">
        <v>868</v>
      </c>
      <c r="C478" s="19" t="s">
        <v>869</v>
      </c>
      <c r="D478" s="20" t="s">
        <v>849</v>
      </c>
      <c r="E478" s="83">
        <v>0.1225</v>
      </c>
      <c r="F478" s="84"/>
      <c r="G478" s="2"/>
    </row>
    <row r="479" spans="1:7" s="25" customFormat="1" outlineLevel="1" x14ac:dyDescent="0.2">
      <c r="A479" s="21" t="s">
        <v>870</v>
      </c>
      <c r="B479" s="22" t="s">
        <v>4</v>
      </c>
      <c r="C479" s="23" t="s">
        <v>24</v>
      </c>
      <c r="D479" s="22" t="s">
        <v>25</v>
      </c>
      <c r="E479" s="24">
        <v>100.43</v>
      </c>
      <c r="F479" s="24">
        <v>12.3027</v>
      </c>
    </row>
    <row r="480" spans="1:7" s="30" customFormat="1" outlineLevel="1" x14ac:dyDescent="0.2">
      <c r="A480" s="26" t="s">
        <v>871</v>
      </c>
      <c r="B480" s="27" t="s">
        <v>663</v>
      </c>
      <c r="C480" s="28" t="s">
        <v>664</v>
      </c>
      <c r="D480" s="27" t="s">
        <v>29</v>
      </c>
      <c r="E480" s="29">
        <v>6.48</v>
      </c>
      <c r="F480" s="29">
        <v>0.79379999999999995</v>
      </c>
    </row>
    <row r="481" spans="1:7" s="30" customFormat="1" outlineLevel="1" x14ac:dyDescent="0.2">
      <c r="A481" s="40" t="s">
        <v>872</v>
      </c>
      <c r="B481" s="41" t="s">
        <v>853</v>
      </c>
      <c r="C481" s="42" t="s">
        <v>854</v>
      </c>
      <c r="D481" s="41" t="s">
        <v>29</v>
      </c>
      <c r="E481" s="43">
        <v>9.9700000000000006</v>
      </c>
      <c r="F481" s="43">
        <v>1.2213000000000001</v>
      </c>
    </row>
    <row r="482" spans="1:7" s="35" customFormat="1" outlineLevel="1" x14ac:dyDescent="0.2">
      <c r="A482" s="31" t="s">
        <v>873</v>
      </c>
      <c r="B482" s="32" t="s">
        <v>856</v>
      </c>
      <c r="C482" s="33" t="s">
        <v>857</v>
      </c>
      <c r="D482" s="32" t="s">
        <v>586</v>
      </c>
      <c r="E482" s="34">
        <v>40</v>
      </c>
      <c r="F482" s="34">
        <v>4.9000000000000004</v>
      </c>
    </row>
    <row r="483" spans="1:7" s="35" customFormat="1" outlineLevel="1" x14ac:dyDescent="0.2">
      <c r="A483" s="47" t="s">
        <v>874</v>
      </c>
      <c r="B483" s="48" t="s">
        <v>859</v>
      </c>
      <c r="C483" s="49" t="s">
        <v>860</v>
      </c>
      <c r="D483" s="48" t="s">
        <v>579</v>
      </c>
      <c r="E483" s="50">
        <v>320</v>
      </c>
      <c r="F483" s="50">
        <v>39.200000000000003</v>
      </c>
    </row>
    <row r="484" spans="1:7" s="35" customFormat="1" outlineLevel="1" x14ac:dyDescent="0.2">
      <c r="A484" s="47" t="s">
        <v>875</v>
      </c>
      <c r="B484" s="48" t="s">
        <v>862</v>
      </c>
      <c r="C484" s="49" t="s">
        <v>863</v>
      </c>
      <c r="D484" s="48" t="s">
        <v>197</v>
      </c>
      <c r="E484" s="50">
        <v>1.1499999999999999</v>
      </c>
      <c r="F484" s="50">
        <v>0.140875</v>
      </c>
    </row>
    <row r="485" spans="1:7" s="35" customFormat="1" ht="24" outlineLevel="1" x14ac:dyDescent="0.2">
      <c r="A485" s="47" t="s">
        <v>876</v>
      </c>
      <c r="B485" s="48" t="s">
        <v>865</v>
      </c>
      <c r="C485" s="49" t="s">
        <v>866</v>
      </c>
      <c r="D485" s="48" t="s">
        <v>579</v>
      </c>
      <c r="E485" s="50">
        <v>35</v>
      </c>
      <c r="F485" s="50">
        <v>4.2874999999999996</v>
      </c>
    </row>
    <row r="486" spans="1:7" s="3" customFormat="1" ht="76.5" x14ac:dyDescent="0.2">
      <c r="A486" s="18" t="s">
        <v>877</v>
      </c>
      <c r="B486" s="19" t="s">
        <v>878</v>
      </c>
      <c r="C486" s="19" t="s">
        <v>879</v>
      </c>
      <c r="D486" s="20" t="s">
        <v>849</v>
      </c>
      <c r="E486" s="83">
        <v>1.3216000000000001</v>
      </c>
      <c r="F486" s="84"/>
      <c r="G486" s="2"/>
    </row>
    <row r="487" spans="1:7" s="25" customFormat="1" outlineLevel="1" x14ac:dyDescent="0.2">
      <c r="A487" s="21" t="s">
        <v>880</v>
      </c>
      <c r="B487" s="22" t="s">
        <v>4</v>
      </c>
      <c r="C487" s="23" t="s">
        <v>24</v>
      </c>
      <c r="D487" s="22" t="s">
        <v>25</v>
      </c>
      <c r="E487" s="24">
        <v>90.89</v>
      </c>
      <c r="F487" s="24">
        <v>120.1202</v>
      </c>
    </row>
    <row r="488" spans="1:7" s="30" customFormat="1" outlineLevel="1" x14ac:dyDescent="0.2">
      <c r="A488" s="26" t="s">
        <v>881</v>
      </c>
      <c r="B488" s="27" t="s">
        <v>663</v>
      </c>
      <c r="C488" s="28" t="s">
        <v>664</v>
      </c>
      <c r="D488" s="27" t="s">
        <v>29</v>
      </c>
      <c r="E488" s="29">
        <v>6.12</v>
      </c>
      <c r="F488" s="29">
        <v>8.0882000000000005</v>
      </c>
    </row>
    <row r="489" spans="1:7" s="30" customFormat="1" outlineLevel="1" x14ac:dyDescent="0.2">
      <c r="A489" s="40" t="s">
        <v>882</v>
      </c>
      <c r="B489" s="41" t="s">
        <v>853</v>
      </c>
      <c r="C489" s="42" t="s">
        <v>854</v>
      </c>
      <c r="D489" s="41" t="s">
        <v>29</v>
      </c>
      <c r="E489" s="43">
        <v>9.42</v>
      </c>
      <c r="F489" s="43">
        <v>12.4495</v>
      </c>
    </row>
    <row r="490" spans="1:7" s="35" customFormat="1" outlineLevel="1" x14ac:dyDescent="0.2">
      <c r="A490" s="31" t="s">
        <v>883</v>
      </c>
      <c r="B490" s="32" t="s">
        <v>856</v>
      </c>
      <c r="C490" s="33" t="s">
        <v>857</v>
      </c>
      <c r="D490" s="32" t="s">
        <v>586</v>
      </c>
      <c r="E490" s="34">
        <v>30</v>
      </c>
      <c r="F490" s="34">
        <v>39.648000000000003</v>
      </c>
    </row>
    <row r="491" spans="1:7" s="35" customFormat="1" outlineLevel="1" x14ac:dyDescent="0.2">
      <c r="A491" s="47" t="s">
        <v>884</v>
      </c>
      <c r="B491" s="48" t="s">
        <v>859</v>
      </c>
      <c r="C491" s="49" t="s">
        <v>860</v>
      </c>
      <c r="D491" s="48" t="s">
        <v>579</v>
      </c>
      <c r="E491" s="50">
        <v>240</v>
      </c>
      <c r="F491" s="50">
        <v>317.18400000000003</v>
      </c>
    </row>
    <row r="492" spans="1:7" s="35" customFormat="1" outlineLevel="1" x14ac:dyDescent="0.2">
      <c r="A492" s="47" t="s">
        <v>885</v>
      </c>
      <c r="B492" s="48" t="s">
        <v>862</v>
      </c>
      <c r="C492" s="49" t="s">
        <v>863</v>
      </c>
      <c r="D492" s="48" t="s">
        <v>197</v>
      </c>
      <c r="E492" s="50">
        <v>0.84</v>
      </c>
      <c r="F492" s="50">
        <v>1.1101000000000001</v>
      </c>
    </row>
    <row r="493" spans="1:7" s="35" customFormat="1" ht="24" outlineLevel="1" x14ac:dyDescent="0.2">
      <c r="A493" s="47" t="s">
        <v>886</v>
      </c>
      <c r="B493" s="48" t="s">
        <v>865</v>
      </c>
      <c r="C493" s="49" t="s">
        <v>866</v>
      </c>
      <c r="D493" s="48" t="s">
        <v>579</v>
      </c>
      <c r="E493" s="50">
        <v>35</v>
      </c>
      <c r="F493" s="50">
        <v>46.256</v>
      </c>
    </row>
    <row r="494" spans="1:7" s="3" customFormat="1" x14ac:dyDescent="0.2">
      <c r="A494" s="18" t="s">
        <v>887</v>
      </c>
      <c r="B494" s="19" t="s">
        <v>241</v>
      </c>
      <c r="C494" s="19" t="s">
        <v>888</v>
      </c>
      <c r="D494" s="20" t="s">
        <v>168</v>
      </c>
      <c r="E494" s="81">
        <v>147.77000000000001</v>
      </c>
      <c r="F494" s="82"/>
      <c r="G494" s="2"/>
    </row>
    <row r="495" spans="1:7" s="3" customFormat="1" ht="76.5" x14ac:dyDescent="0.2">
      <c r="A495" s="18" t="s">
        <v>889</v>
      </c>
      <c r="B495" s="19" t="s">
        <v>890</v>
      </c>
      <c r="C495" s="19" t="s">
        <v>891</v>
      </c>
      <c r="D495" s="20" t="s">
        <v>22</v>
      </c>
      <c r="E495" s="83">
        <v>0.1128</v>
      </c>
      <c r="F495" s="84"/>
      <c r="G495" s="2"/>
    </row>
    <row r="496" spans="1:7" s="25" customFormat="1" outlineLevel="1" x14ac:dyDescent="0.2">
      <c r="A496" s="21" t="s">
        <v>892</v>
      </c>
      <c r="B496" s="22" t="s">
        <v>4</v>
      </c>
      <c r="C496" s="23" t="s">
        <v>24</v>
      </c>
      <c r="D496" s="22" t="s">
        <v>25</v>
      </c>
      <c r="E496" s="24">
        <v>89.47</v>
      </c>
      <c r="F496" s="24">
        <v>10.0922</v>
      </c>
    </row>
    <row r="497" spans="1:7" s="30" customFormat="1" outlineLevel="1" x14ac:dyDescent="0.2">
      <c r="A497" s="26" t="s">
        <v>893</v>
      </c>
      <c r="B497" s="27" t="s">
        <v>663</v>
      </c>
      <c r="C497" s="28" t="s">
        <v>664</v>
      </c>
      <c r="D497" s="27" t="s">
        <v>29</v>
      </c>
      <c r="E497" s="29">
        <v>3.84</v>
      </c>
      <c r="F497" s="29">
        <v>0.43315199999999998</v>
      </c>
    </row>
    <row r="498" spans="1:7" s="30" customFormat="1" outlineLevel="1" x14ac:dyDescent="0.2">
      <c r="A498" s="40" t="s">
        <v>894</v>
      </c>
      <c r="B498" s="41" t="s">
        <v>853</v>
      </c>
      <c r="C498" s="42" t="s">
        <v>854</v>
      </c>
      <c r="D498" s="41" t="s">
        <v>29</v>
      </c>
      <c r="E498" s="43">
        <v>5.91</v>
      </c>
      <c r="F498" s="43">
        <v>0.66664800000000002</v>
      </c>
    </row>
    <row r="499" spans="1:7" s="35" customFormat="1" outlineLevel="1" x14ac:dyDescent="0.2">
      <c r="A499" s="31" t="s">
        <v>895</v>
      </c>
      <c r="B499" s="32" t="s">
        <v>856</v>
      </c>
      <c r="C499" s="33" t="s">
        <v>857</v>
      </c>
      <c r="D499" s="32" t="s">
        <v>586</v>
      </c>
      <c r="E499" s="34">
        <v>66</v>
      </c>
      <c r="F499" s="34">
        <v>7.4447999999999999</v>
      </c>
    </row>
    <row r="500" spans="1:7" s="35" customFormat="1" outlineLevel="1" x14ac:dyDescent="0.2">
      <c r="A500" s="47" t="s">
        <v>896</v>
      </c>
      <c r="B500" s="48" t="s">
        <v>859</v>
      </c>
      <c r="C500" s="49" t="s">
        <v>860</v>
      </c>
      <c r="D500" s="48" t="s">
        <v>579</v>
      </c>
      <c r="E500" s="50">
        <v>533</v>
      </c>
      <c r="F500" s="50">
        <v>60.122399999999999</v>
      </c>
    </row>
    <row r="501" spans="1:7" s="35" customFormat="1" outlineLevel="1" x14ac:dyDescent="0.2">
      <c r="A501" s="47" t="s">
        <v>897</v>
      </c>
      <c r="B501" s="48" t="s">
        <v>862</v>
      </c>
      <c r="C501" s="49" t="s">
        <v>863</v>
      </c>
      <c r="D501" s="48" t="s">
        <v>197</v>
      </c>
      <c r="E501" s="50">
        <v>1.92</v>
      </c>
      <c r="F501" s="50">
        <v>0.21657599999999999</v>
      </c>
    </row>
    <row r="502" spans="1:7" s="35" customFormat="1" ht="24" outlineLevel="1" x14ac:dyDescent="0.2">
      <c r="A502" s="47" t="s">
        <v>898</v>
      </c>
      <c r="B502" s="48" t="s">
        <v>865</v>
      </c>
      <c r="C502" s="49" t="s">
        <v>866</v>
      </c>
      <c r="D502" s="48" t="s">
        <v>579</v>
      </c>
      <c r="E502" s="50">
        <v>40</v>
      </c>
      <c r="F502" s="50">
        <v>4.5119999999999996</v>
      </c>
    </row>
    <row r="503" spans="1:7" s="3" customFormat="1" ht="76.5" x14ac:dyDescent="0.2">
      <c r="A503" s="18" t="s">
        <v>899</v>
      </c>
      <c r="B503" s="19" t="s">
        <v>900</v>
      </c>
      <c r="C503" s="19" t="s">
        <v>901</v>
      </c>
      <c r="D503" s="20" t="s">
        <v>22</v>
      </c>
      <c r="E503" s="83">
        <v>0.114</v>
      </c>
      <c r="F503" s="84"/>
      <c r="G503" s="2"/>
    </row>
    <row r="504" spans="1:7" s="25" customFormat="1" outlineLevel="1" x14ac:dyDescent="0.2">
      <c r="A504" s="21" t="s">
        <v>902</v>
      </c>
      <c r="B504" s="22" t="s">
        <v>4</v>
      </c>
      <c r="C504" s="23" t="s">
        <v>24</v>
      </c>
      <c r="D504" s="22" t="s">
        <v>25</v>
      </c>
      <c r="E504" s="24">
        <v>79.73</v>
      </c>
      <c r="F504" s="24">
        <v>9.0891999999999999</v>
      </c>
    </row>
    <row r="505" spans="1:7" s="30" customFormat="1" outlineLevel="1" x14ac:dyDescent="0.2">
      <c r="A505" s="26" t="s">
        <v>903</v>
      </c>
      <c r="B505" s="27" t="s">
        <v>663</v>
      </c>
      <c r="C505" s="28" t="s">
        <v>664</v>
      </c>
      <c r="D505" s="27" t="s">
        <v>29</v>
      </c>
      <c r="E505" s="29">
        <v>1.29</v>
      </c>
      <c r="F505" s="29">
        <v>0.14706</v>
      </c>
    </row>
    <row r="506" spans="1:7" s="30" customFormat="1" outlineLevel="1" x14ac:dyDescent="0.2">
      <c r="A506" s="40" t="s">
        <v>904</v>
      </c>
      <c r="B506" s="41" t="s">
        <v>853</v>
      </c>
      <c r="C506" s="42" t="s">
        <v>854</v>
      </c>
      <c r="D506" s="41" t="s">
        <v>29</v>
      </c>
      <c r="E506" s="43">
        <v>1.98</v>
      </c>
      <c r="F506" s="43">
        <v>0.22572</v>
      </c>
    </row>
    <row r="507" spans="1:7" s="35" customFormat="1" outlineLevel="1" x14ac:dyDescent="0.2">
      <c r="A507" s="31" t="s">
        <v>905</v>
      </c>
      <c r="B507" s="32" t="s">
        <v>856</v>
      </c>
      <c r="C507" s="33" t="s">
        <v>857</v>
      </c>
      <c r="D507" s="32" t="s">
        <v>586</v>
      </c>
      <c r="E507" s="34">
        <v>50</v>
      </c>
      <c r="F507" s="34">
        <v>5.7</v>
      </c>
    </row>
    <row r="508" spans="1:7" s="35" customFormat="1" outlineLevel="1" x14ac:dyDescent="0.2">
      <c r="A508" s="47" t="s">
        <v>906</v>
      </c>
      <c r="B508" s="48" t="s">
        <v>859</v>
      </c>
      <c r="C508" s="49" t="s">
        <v>860</v>
      </c>
      <c r="D508" s="48" t="s">
        <v>579</v>
      </c>
      <c r="E508" s="50">
        <v>400</v>
      </c>
      <c r="F508" s="50">
        <v>45.6</v>
      </c>
    </row>
    <row r="509" spans="1:7" s="35" customFormat="1" outlineLevel="1" x14ac:dyDescent="0.2">
      <c r="A509" s="47" t="s">
        <v>907</v>
      </c>
      <c r="B509" s="48" t="s">
        <v>862</v>
      </c>
      <c r="C509" s="49" t="s">
        <v>863</v>
      </c>
      <c r="D509" s="48" t="s">
        <v>197</v>
      </c>
      <c r="E509" s="50">
        <v>1.4</v>
      </c>
      <c r="F509" s="50">
        <v>0.15959999999999999</v>
      </c>
    </row>
    <row r="510" spans="1:7" s="35" customFormat="1" ht="24" outlineLevel="1" x14ac:dyDescent="0.2">
      <c r="A510" s="47" t="s">
        <v>908</v>
      </c>
      <c r="B510" s="48" t="s">
        <v>865</v>
      </c>
      <c r="C510" s="49" t="s">
        <v>866</v>
      </c>
      <c r="D510" s="48" t="s">
        <v>579</v>
      </c>
      <c r="E510" s="50">
        <v>40</v>
      </c>
      <c r="F510" s="50">
        <v>4.5599999999999996</v>
      </c>
    </row>
    <row r="511" spans="1:7" s="3" customFormat="1" x14ac:dyDescent="0.2">
      <c r="A511" s="18" t="s">
        <v>909</v>
      </c>
      <c r="B511" s="19" t="s">
        <v>241</v>
      </c>
      <c r="C511" s="19" t="s">
        <v>910</v>
      </c>
      <c r="D511" s="20" t="s">
        <v>168</v>
      </c>
      <c r="E511" s="81">
        <v>22.68</v>
      </c>
      <c r="F511" s="82"/>
      <c r="G511" s="2"/>
    </row>
    <row r="512" spans="1:7" s="3" customFormat="1" ht="25.5" x14ac:dyDescent="0.2">
      <c r="A512" s="18" t="s">
        <v>911</v>
      </c>
      <c r="B512" s="19" t="s">
        <v>912</v>
      </c>
      <c r="C512" s="19" t="s">
        <v>913</v>
      </c>
      <c r="D512" s="20" t="s">
        <v>914</v>
      </c>
      <c r="E512" s="83">
        <v>3.9600000000000003E-2</v>
      </c>
      <c r="F512" s="84"/>
      <c r="G512" s="2"/>
    </row>
    <row r="513" spans="1:7" s="25" customFormat="1" outlineLevel="1" x14ac:dyDescent="0.2">
      <c r="A513" s="21" t="s">
        <v>915</v>
      </c>
      <c r="B513" s="22" t="s">
        <v>4</v>
      </c>
      <c r="C513" s="23" t="s">
        <v>24</v>
      </c>
      <c r="D513" s="22" t="s">
        <v>25</v>
      </c>
      <c r="E513" s="24">
        <v>104.28</v>
      </c>
      <c r="F513" s="24">
        <v>4.1295000000000002</v>
      </c>
    </row>
    <row r="514" spans="1:7" s="30" customFormat="1" outlineLevel="1" x14ac:dyDescent="0.2">
      <c r="A514" s="26" t="s">
        <v>916</v>
      </c>
      <c r="B514" s="27" t="s">
        <v>388</v>
      </c>
      <c r="C514" s="28" t="s">
        <v>389</v>
      </c>
      <c r="D514" s="27" t="s">
        <v>29</v>
      </c>
      <c r="E514" s="29">
        <v>1.79</v>
      </c>
      <c r="F514" s="29">
        <v>7.0884000000000003E-2</v>
      </c>
    </row>
    <row r="515" spans="1:7" s="35" customFormat="1" outlineLevel="1" x14ac:dyDescent="0.2">
      <c r="A515" s="31" t="s">
        <v>917</v>
      </c>
      <c r="B515" s="32" t="s">
        <v>918</v>
      </c>
      <c r="C515" s="33" t="s">
        <v>919</v>
      </c>
      <c r="D515" s="32" t="s">
        <v>69</v>
      </c>
      <c r="E515" s="34">
        <v>0.105</v>
      </c>
      <c r="F515" s="34">
        <v>4.1580000000000002E-3</v>
      </c>
    </row>
    <row r="516" spans="1:7" s="35" customFormat="1" outlineLevel="1" x14ac:dyDescent="0.2">
      <c r="A516" s="47" t="s">
        <v>920</v>
      </c>
      <c r="B516" s="48" t="s">
        <v>921</v>
      </c>
      <c r="C516" s="49" t="s">
        <v>922</v>
      </c>
      <c r="D516" s="48" t="s">
        <v>168</v>
      </c>
      <c r="E516" s="50">
        <v>100</v>
      </c>
      <c r="F516" s="50">
        <v>3.96</v>
      </c>
    </row>
    <row r="517" spans="1:7" s="35" customFormat="1" outlineLevel="1" x14ac:dyDescent="0.2">
      <c r="A517" s="47" t="s">
        <v>923</v>
      </c>
      <c r="B517" s="48" t="s">
        <v>453</v>
      </c>
      <c r="C517" s="49" t="s">
        <v>454</v>
      </c>
      <c r="D517" s="48" t="s">
        <v>33</v>
      </c>
      <c r="E517" s="50">
        <v>2.0999999999999999E-3</v>
      </c>
      <c r="F517" s="50">
        <v>8.2999999999999998E-5</v>
      </c>
    </row>
    <row r="518" spans="1:7" s="35" customFormat="1" outlineLevel="1" x14ac:dyDescent="0.2">
      <c r="A518" s="47" t="s">
        <v>924</v>
      </c>
      <c r="B518" s="48" t="s">
        <v>326</v>
      </c>
      <c r="C518" s="49" t="s">
        <v>327</v>
      </c>
      <c r="D518" s="48" t="s">
        <v>33</v>
      </c>
      <c r="E518" s="50">
        <v>4.13E-3</v>
      </c>
      <c r="F518" s="50">
        <v>1.64E-4</v>
      </c>
    </row>
    <row r="519" spans="1:7" s="35" customFormat="1" outlineLevel="1" x14ac:dyDescent="0.2">
      <c r="A519" s="47" t="s">
        <v>925</v>
      </c>
      <c r="B519" s="48" t="s">
        <v>163</v>
      </c>
      <c r="C519" s="49" t="s">
        <v>164</v>
      </c>
      <c r="D519" s="48" t="s">
        <v>33</v>
      </c>
      <c r="E519" s="50">
        <v>1.6E-2</v>
      </c>
      <c r="F519" s="50">
        <v>6.3400000000000001E-4</v>
      </c>
    </row>
    <row r="520" spans="1:7" s="3" customFormat="1" ht="25.5" x14ac:dyDescent="0.2">
      <c r="A520" s="18" t="s">
        <v>926</v>
      </c>
      <c r="B520" s="19" t="s">
        <v>927</v>
      </c>
      <c r="C520" s="19" t="s">
        <v>928</v>
      </c>
      <c r="D520" s="20" t="s">
        <v>914</v>
      </c>
      <c r="E520" s="83">
        <v>3.3599999999999998E-2</v>
      </c>
      <c r="F520" s="84"/>
      <c r="G520" s="2"/>
    </row>
    <row r="521" spans="1:7" s="25" customFormat="1" outlineLevel="1" x14ac:dyDescent="0.2">
      <c r="A521" s="21" t="s">
        <v>929</v>
      </c>
      <c r="B521" s="22" t="s">
        <v>4</v>
      </c>
      <c r="C521" s="23" t="s">
        <v>24</v>
      </c>
      <c r="D521" s="22" t="s">
        <v>25</v>
      </c>
      <c r="E521" s="24">
        <v>92.92</v>
      </c>
      <c r="F521" s="24">
        <v>3.1221000000000001</v>
      </c>
    </row>
    <row r="522" spans="1:7" s="30" customFormat="1" outlineLevel="1" x14ac:dyDescent="0.2">
      <c r="A522" s="26" t="s">
        <v>930</v>
      </c>
      <c r="B522" s="27" t="s">
        <v>388</v>
      </c>
      <c r="C522" s="28" t="s">
        <v>389</v>
      </c>
      <c r="D522" s="27" t="s">
        <v>29</v>
      </c>
      <c r="E522" s="29">
        <v>1.31</v>
      </c>
      <c r="F522" s="29">
        <v>4.4016E-2</v>
      </c>
    </row>
    <row r="523" spans="1:7" s="35" customFormat="1" outlineLevel="1" x14ac:dyDescent="0.2">
      <c r="A523" s="31" t="s">
        <v>931</v>
      </c>
      <c r="B523" s="32" t="s">
        <v>918</v>
      </c>
      <c r="C523" s="33" t="s">
        <v>919</v>
      </c>
      <c r="D523" s="32" t="s">
        <v>69</v>
      </c>
      <c r="E523" s="34">
        <v>7.5999999999999998E-2</v>
      </c>
      <c r="F523" s="34">
        <v>2.5539999999999998E-3</v>
      </c>
    </row>
    <row r="524" spans="1:7" s="35" customFormat="1" outlineLevel="1" x14ac:dyDescent="0.2">
      <c r="A524" s="47" t="s">
        <v>932</v>
      </c>
      <c r="B524" s="48" t="s">
        <v>921</v>
      </c>
      <c r="C524" s="49" t="s">
        <v>922</v>
      </c>
      <c r="D524" s="48" t="s">
        <v>168</v>
      </c>
      <c r="E524" s="50">
        <v>100</v>
      </c>
      <c r="F524" s="50">
        <v>3.36</v>
      </c>
    </row>
    <row r="525" spans="1:7" s="35" customFormat="1" outlineLevel="1" x14ac:dyDescent="0.2">
      <c r="A525" s="47" t="s">
        <v>933</v>
      </c>
      <c r="B525" s="48" t="s">
        <v>453</v>
      </c>
      <c r="C525" s="49" t="s">
        <v>454</v>
      </c>
      <c r="D525" s="48" t="s">
        <v>33</v>
      </c>
      <c r="E525" s="50">
        <v>1.5200000000000001E-3</v>
      </c>
      <c r="F525" s="50">
        <v>5.1E-5</v>
      </c>
    </row>
    <row r="526" spans="1:7" s="35" customFormat="1" outlineLevel="1" x14ac:dyDescent="0.2">
      <c r="A526" s="47" t="s">
        <v>934</v>
      </c>
      <c r="B526" s="48" t="s">
        <v>326</v>
      </c>
      <c r="C526" s="49" t="s">
        <v>327</v>
      </c>
      <c r="D526" s="48" t="s">
        <v>33</v>
      </c>
      <c r="E526" s="50">
        <v>1.6800000000000001E-3</v>
      </c>
      <c r="F526" s="50">
        <v>5.5999999999999999E-5</v>
      </c>
    </row>
    <row r="527" spans="1:7" s="35" customFormat="1" outlineLevel="1" x14ac:dyDescent="0.2">
      <c r="A527" s="47" t="s">
        <v>935</v>
      </c>
      <c r="B527" s="48" t="s">
        <v>163</v>
      </c>
      <c r="C527" s="49" t="s">
        <v>164</v>
      </c>
      <c r="D527" s="48" t="s">
        <v>33</v>
      </c>
      <c r="E527" s="50">
        <v>1.0999999999999999E-2</v>
      </c>
      <c r="F527" s="50">
        <v>3.6999999999999999E-4</v>
      </c>
    </row>
    <row r="528" spans="1:7" s="3" customFormat="1" ht="76.5" x14ac:dyDescent="0.2">
      <c r="A528" s="18" t="s">
        <v>936</v>
      </c>
      <c r="B528" s="19" t="s">
        <v>937</v>
      </c>
      <c r="C528" s="19" t="s">
        <v>938</v>
      </c>
      <c r="D528" s="20" t="s">
        <v>939</v>
      </c>
      <c r="E528" s="83">
        <v>9.5500000000000002E-2</v>
      </c>
      <c r="F528" s="84"/>
      <c r="G528" s="2"/>
    </row>
    <row r="529" spans="1:7" s="25" customFormat="1" outlineLevel="1" x14ac:dyDescent="0.2">
      <c r="A529" s="21" t="s">
        <v>940</v>
      </c>
      <c r="B529" s="22" t="s">
        <v>4</v>
      </c>
      <c r="C529" s="23" t="s">
        <v>24</v>
      </c>
      <c r="D529" s="22" t="s">
        <v>25</v>
      </c>
      <c r="E529" s="24">
        <v>21.19</v>
      </c>
      <c r="F529" s="24">
        <v>2.0236000000000001</v>
      </c>
    </row>
    <row r="530" spans="1:7" s="35" customFormat="1" ht="24" outlineLevel="1" x14ac:dyDescent="0.2">
      <c r="A530" s="31" t="s">
        <v>941</v>
      </c>
      <c r="B530" s="32" t="s">
        <v>865</v>
      </c>
      <c r="C530" s="33" t="s">
        <v>866</v>
      </c>
      <c r="D530" s="32" t="s">
        <v>579</v>
      </c>
      <c r="E530" s="34">
        <v>12.5</v>
      </c>
      <c r="F530" s="34">
        <v>1.1938</v>
      </c>
    </row>
    <row r="531" spans="1:7" s="35" customFormat="1" outlineLevel="1" x14ac:dyDescent="0.2">
      <c r="A531" s="47" t="s">
        <v>942</v>
      </c>
      <c r="B531" s="48" t="s">
        <v>943</v>
      </c>
      <c r="C531" s="49" t="s">
        <v>944</v>
      </c>
      <c r="D531" s="48" t="s">
        <v>579</v>
      </c>
      <c r="E531" s="50">
        <v>400</v>
      </c>
      <c r="F531" s="50">
        <v>38.200000000000003</v>
      </c>
    </row>
    <row r="532" spans="1:7" s="35" customFormat="1" outlineLevel="1" x14ac:dyDescent="0.2">
      <c r="A532" s="47" t="s">
        <v>945</v>
      </c>
      <c r="B532" s="48" t="s">
        <v>946</v>
      </c>
      <c r="C532" s="49" t="s">
        <v>947</v>
      </c>
      <c r="D532" s="48" t="s">
        <v>586</v>
      </c>
      <c r="E532" s="50">
        <v>100</v>
      </c>
      <c r="F532" s="50">
        <v>9.5500000000000007</v>
      </c>
    </row>
    <row r="533" spans="1:7" s="3" customFormat="1" ht="51" x14ac:dyDescent="0.2">
      <c r="A533" s="18" t="s">
        <v>948</v>
      </c>
      <c r="B533" s="19" t="s">
        <v>449</v>
      </c>
      <c r="C533" s="19" t="s">
        <v>450</v>
      </c>
      <c r="D533" s="20" t="s">
        <v>22</v>
      </c>
      <c r="E533" s="83">
        <v>0.1605</v>
      </c>
      <c r="F533" s="84"/>
      <c r="G533" s="2"/>
    </row>
    <row r="534" spans="1:7" s="25" customFormat="1" outlineLevel="1" x14ac:dyDescent="0.2">
      <c r="A534" s="21" t="s">
        <v>949</v>
      </c>
      <c r="B534" s="22" t="s">
        <v>4</v>
      </c>
      <c r="C534" s="23" t="s">
        <v>24</v>
      </c>
      <c r="D534" s="22" t="s">
        <v>25</v>
      </c>
      <c r="E534" s="24">
        <v>112.75</v>
      </c>
      <c r="F534" s="24">
        <v>18.096399999999999</v>
      </c>
    </row>
    <row r="535" spans="1:7" s="35" customFormat="1" outlineLevel="1" x14ac:dyDescent="0.2">
      <c r="A535" s="31" t="s">
        <v>950</v>
      </c>
      <c r="B535" s="32" t="s">
        <v>453</v>
      </c>
      <c r="C535" s="33" t="s">
        <v>454</v>
      </c>
      <c r="D535" s="32" t="s">
        <v>33</v>
      </c>
      <c r="E535" s="34">
        <v>4.0000000000000001E-3</v>
      </c>
      <c r="F535" s="34">
        <v>6.4199999999999999E-4</v>
      </c>
    </row>
    <row r="536" spans="1:7" s="35" customFormat="1" outlineLevel="1" x14ac:dyDescent="0.2">
      <c r="A536" s="47" t="s">
        <v>951</v>
      </c>
      <c r="B536" s="48" t="s">
        <v>456</v>
      </c>
      <c r="C536" s="49" t="s">
        <v>457</v>
      </c>
      <c r="D536" s="48" t="s">
        <v>33</v>
      </c>
      <c r="E536" s="50">
        <v>1.2E-2</v>
      </c>
      <c r="F536" s="50">
        <v>1.926E-3</v>
      </c>
    </row>
    <row r="537" spans="1:7" s="35" customFormat="1" outlineLevel="1" x14ac:dyDescent="0.2">
      <c r="A537" s="47" t="s">
        <v>952</v>
      </c>
      <c r="B537" s="48" t="s">
        <v>459</v>
      </c>
      <c r="C537" s="49" t="s">
        <v>460</v>
      </c>
      <c r="D537" s="48" t="s">
        <v>33</v>
      </c>
      <c r="E537" s="50">
        <v>0.56999999999999995</v>
      </c>
      <c r="F537" s="50">
        <v>9.1484999999999997E-2</v>
      </c>
    </row>
    <row r="538" spans="1:7" s="3" customFormat="1" ht="51" x14ac:dyDescent="0.2">
      <c r="A538" s="18" t="s">
        <v>953</v>
      </c>
      <c r="B538" s="19" t="s">
        <v>954</v>
      </c>
      <c r="C538" s="19" t="s">
        <v>955</v>
      </c>
      <c r="D538" s="20" t="s">
        <v>956</v>
      </c>
      <c r="E538" s="83">
        <v>1.4116</v>
      </c>
      <c r="F538" s="84"/>
      <c r="G538" s="2"/>
    </row>
    <row r="539" spans="1:7" s="25" customFormat="1" outlineLevel="1" x14ac:dyDescent="0.2">
      <c r="A539" s="21" t="s">
        <v>957</v>
      </c>
      <c r="B539" s="22" t="s">
        <v>4</v>
      </c>
      <c r="C539" s="23" t="s">
        <v>24</v>
      </c>
      <c r="D539" s="22" t="s">
        <v>25</v>
      </c>
      <c r="E539" s="24">
        <v>43.38</v>
      </c>
      <c r="F539" s="24">
        <v>61.232999999999997</v>
      </c>
    </row>
    <row r="540" spans="1:7" s="35" customFormat="1" outlineLevel="1" x14ac:dyDescent="0.2">
      <c r="A540" s="36" t="s">
        <v>958</v>
      </c>
      <c r="B540" s="37" t="s">
        <v>39</v>
      </c>
      <c r="C540" s="38" t="s">
        <v>44</v>
      </c>
      <c r="D540" s="37" t="s">
        <v>25</v>
      </c>
      <c r="E540" s="39">
        <v>0.69</v>
      </c>
      <c r="F540" s="39">
        <v>0.97397</v>
      </c>
    </row>
    <row r="541" spans="1:7" s="30" customFormat="1" ht="24" outlineLevel="1" x14ac:dyDescent="0.2">
      <c r="A541" s="26" t="s">
        <v>959</v>
      </c>
      <c r="B541" s="27" t="s">
        <v>46</v>
      </c>
      <c r="C541" s="28" t="s">
        <v>47</v>
      </c>
      <c r="D541" s="27" t="s">
        <v>29</v>
      </c>
      <c r="E541" s="29">
        <v>0.69</v>
      </c>
      <c r="F541" s="29">
        <v>0.97397</v>
      </c>
    </row>
    <row r="542" spans="1:7" s="30" customFormat="1" outlineLevel="1" x14ac:dyDescent="0.2">
      <c r="A542" s="40" t="s">
        <v>960</v>
      </c>
      <c r="B542" s="41" t="s">
        <v>290</v>
      </c>
      <c r="C542" s="42" t="s">
        <v>291</v>
      </c>
      <c r="D542" s="41" t="s">
        <v>29</v>
      </c>
      <c r="E542" s="43">
        <v>1.2</v>
      </c>
      <c r="F542" s="43">
        <v>1.6939</v>
      </c>
    </row>
    <row r="543" spans="1:7" s="35" customFormat="1" outlineLevel="1" x14ac:dyDescent="0.2">
      <c r="A543" s="31" t="s">
        <v>961</v>
      </c>
      <c r="B543" s="32" t="s">
        <v>259</v>
      </c>
      <c r="C543" s="33" t="s">
        <v>260</v>
      </c>
      <c r="D543" s="32" t="s">
        <v>33</v>
      </c>
      <c r="E543" s="34">
        <v>4.0000000000000001E-3</v>
      </c>
      <c r="F543" s="34">
        <v>5.646E-3</v>
      </c>
    </row>
    <row r="544" spans="1:7" s="35" customFormat="1" outlineLevel="1" x14ac:dyDescent="0.2">
      <c r="A544" s="47" t="s">
        <v>962</v>
      </c>
      <c r="B544" s="48" t="s">
        <v>963</v>
      </c>
      <c r="C544" s="49" t="s">
        <v>964</v>
      </c>
      <c r="D544" s="48" t="s">
        <v>33</v>
      </c>
      <c r="E544" s="50">
        <v>6.0000000000000001E-3</v>
      </c>
      <c r="F544" s="50">
        <v>8.4690000000000008E-3</v>
      </c>
    </row>
    <row r="545" spans="1:7" s="3" customFormat="1" x14ac:dyDescent="0.2">
      <c r="A545" s="18" t="s">
        <v>965</v>
      </c>
      <c r="B545" s="19" t="s">
        <v>241</v>
      </c>
      <c r="C545" s="19" t="s">
        <v>966</v>
      </c>
      <c r="D545" s="20" t="s">
        <v>33</v>
      </c>
      <c r="E545" s="81">
        <v>1.1444000000000001</v>
      </c>
      <c r="F545" s="82"/>
      <c r="G545" s="2"/>
    </row>
    <row r="546" spans="1:7" s="3" customFormat="1" x14ac:dyDescent="0.2">
      <c r="A546" s="18" t="s">
        <v>967</v>
      </c>
      <c r="B546" s="19" t="s">
        <v>241</v>
      </c>
      <c r="C546" s="19" t="s">
        <v>968</v>
      </c>
      <c r="D546" s="20" t="s">
        <v>168</v>
      </c>
      <c r="E546" s="81">
        <v>159.04</v>
      </c>
      <c r="F546" s="82"/>
      <c r="G546" s="2"/>
    </row>
    <row r="547" spans="1:7" s="3" customFormat="1" ht="63.75" x14ac:dyDescent="0.2">
      <c r="A547" s="18" t="s">
        <v>969</v>
      </c>
      <c r="B547" s="19" t="s">
        <v>970</v>
      </c>
      <c r="C547" s="19" t="s">
        <v>971</v>
      </c>
      <c r="D547" s="20" t="s">
        <v>972</v>
      </c>
      <c r="E547" s="83">
        <v>0.5232</v>
      </c>
      <c r="F547" s="84"/>
      <c r="G547" s="2"/>
    </row>
    <row r="548" spans="1:7" s="25" customFormat="1" outlineLevel="1" x14ac:dyDescent="0.2">
      <c r="A548" s="21" t="s">
        <v>973</v>
      </c>
      <c r="B548" s="22" t="s">
        <v>4</v>
      </c>
      <c r="C548" s="23" t="s">
        <v>24</v>
      </c>
      <c r="D548" s="22" t="s">
        <v>25</v>
      </c>
      <c r="E548" s="24">
        <v>35.53</v>
      </c>
      <c r="F548" s="24">
        <v>18.589300000000001</v>
      </c>
    </row>
    <row r="549" spans="1:7" s="35" customFormat="1" outlineLevel="1" x14ac:dyDescent="0.2">
      <c r="A549" s="31" t="s">
        <v>974</v>
      </c>
      <c r="B549" s="32" t="s">
        <v>975</v>
      </c>
      <c r="C549" s="33" t="s">
        <v>976</v>
      </c>
      <c r="D549" s="32" t="s">
        <v>197</v>
      </c>
      <c r="E549" s="34">
        <v>1.35</v>
      </c>
      <c r="F549" s="34">
        <v>0.70631999999999995</v>
      </c>
    </row>
    <row r="550" spans="1:7" s="35" customFormat="1" outlineLevel="1" x14ac:dyDescent="0.2">
      <c r="A550" s="47" t="s">
        <v>977</v>
      </c>
      <c r="B550" s="48" t="s">
        <v>716</v>
      </c>
      <c r="C550" s="49" t="s">
        <v>717</v>
      </c>
      <c r="D550" s="48" t="s">
        <v>33</v>
      </c>
      <c r="E550" s="50">
        <v>1.23E-2</v>
      </c>
      <c r="F550" s="50">
        <v>6.4349999999999997E-3</v>
      </c>
    </row>
    <row r="551" spans="1:7" s="35" customFormat="1" outlineLevel="1" x14ac:dyDescent="0.2">
      <c r="A551" s="47" t="s">
        <v>978</v>
      </c>
      <c r="B551" s="48" t="s">
        <v>719</v>
      </c>
      <c r="C551" s="49" t="s">
        <v>720</v>
      </c>
      <c r="D551" s="48" t="s">
        <v>197</v>
      </c>
      <c r="E551" s="50">
        <v>0.15</v>
      </c>
      <c r="F551" s="50">
        <v>7.8479999999999994E-2</v>
      </c>
    </row>
    <row r="552" spans="1:7" ht="15.75" customHeight="1" x14ac:dyDescent="0.25">
      <c r="A552" s="93" t="s">
        <v>979</v>
      </c>
      <c r="B552" s="94"/>
      <c r="C552" s="94"/>
      <c r="D552" s="94"/>
      <c r="E552" s="94"/>
      <c r="F552" s="95"/>
      <c r="G552" s="17"/>
    </row>
    <row r="553" spans="1:7" s="3" customFormat="1" ht="63.75" x14ac:dyDescent="0.2">
      <c r="A553" s="18" t="s">
        <v>980</v>
      </c>
      <c r="B553" s="19" t="s">
        <v>314</v>
      </c>
      <c r="C553" s="19" t="s">
        <v>315</v>
      </c>
      <c r="D553" s="20" t="s">
        <v>316</v>
      </c>
      <c r="E553" s="83">
        <v>3.0064000000000002</v>
      </c>
      <c r="F553" s="84"/>
      <c r="G553" s="2"/>
    </row>
    <row r="554" spans="1:7" s="25" customFormat="1" outlineLevel="1" x14ac:dyDescent="0.2">
      <c r="A554" s="21" t="s">
        <v>981</v>
      </c>
      <c r="B554" s="22" t="s">
        <v>4</v>
      </c>
      <c r="C554" s="23" t="s">
        <v>24</v>
      </c>
      <c r="D554" s="22" t="s">
        <v>25</v>
      </c>
      <c r="E554" s="24">
        <v>22.5</v>
      </c>
      <c r="F554" s="24">
        <v>67.644000000000005</v>
      </c>
    </row>
    <row r="555" spans="1:7" s="30" customFormat="1" outlineLevel="1" x14ac:dyDescent="0.2">
      <c r="A555" s="26" t="s">
        <v>982</v>
      </c>
      <c r="B555" s="27" t="s">
        <v>287</v>
      </c>
      <c r="C555" s="28" t="s">
        <v>288</v>
      </c>
      <c r="D555" s="27" t="s">
        <v>29</v>
      </c>
      <c r="E555" s="29">
        <v>0.23</v>
      </c>
      <c r="F555" s="29">
        <v>0.69147199999999998</v>
      </c>
    </row>
    <row r="556" spans="1:7" s="30" customFormat="1" outlineLevel="1" x14ac:dyDescent="0.2">
      <c r="A556" s="40" t="s">
        <v>983</v>
      </c>
      <c r="B556" s="41" t="s">
        <v>320</v>
      </c>
      <c r="C556" s="42" t="s">
        <v>321</v>
      </c>
      <c r="D556" s="41" t="s">
        <v>29</v>
      </c>
      <c r="E556" s="43">
        <v>0.33</v>
      </c>
      <c r="F556" s="43">
        <v>0.99211199999999999</v>
      </c>
    </row>
    <row r="557" spans="1:7" s="35" customFormat="1" outlineLevel="1" x14ac:dyDescent="0.2">
      <c r="A557" s="31" t="s">
        <v>984</v>
      </c>
      <c r="B557" s="32" t="s">
        <v>323</v>
      </c>
      <c r="C557" s="33" t="s">
        <v>324</v>
      </c>
      <c r="D557" s="32" t="s">
        <v>33</v>
      </c>
      <c r="E557" s="34">
        <v>7.4999999999999997E-3</v>
      </c>
      <c r="F557" s="34">
        <v>2.2547999999999999E-2</v>
      </c>
    </row>
    <row r="558" spans="1:7" s="35" customFormat="1" outlineLevel="1" x14ac:dyDescent="0.2">
      <c r="A558" s="47" t="s">
        <v>985</v>
      </c>
      <c r="B558" s="48" t="s">
        <v>326</v>
      </c>
      <c r="C558" s="49" t="s">
        <v>327</v>
      </c>
      <c r="D558" s="48" t="s">
        <v>33</v>
      </c>
      <c r="E558" s="50">
        <v>3.0000000000000001E-3</v>
      </c>
      <c r="F558" s="50">
        <v>9.0189999999999992E-3</v>
      </c>
    </row>
    <row r="559" spans="1:7" s="35" customFormat="1" ht="24" outlineLevel="1" x14ac:dyDescent="0.2">
      <c r="A559" s="47" t="s">
        <v>986</v>
      </c>
      <c r="B559" s="48" t="s">
        <v>329</v>
      </c>
      <c r="C559" s="49" t="s">
        <v>330</v>
      </c>
      <c r="D559" s="48" t="s">
        <v>69</v>
      </c>
      <c r="E559" s="50">
        <v>0.93</v>
      </c>
      <c r="F559" s="50">
        <v>2.7959999999999998</v>
      </c>
    </row>
    <row r="560" spans="1:7" s="35" customFormat="1" ht="24" outlineLevel="1" x14ac:dyDescent="0.2">
      <c r="A560" s="47" t="s">
        <v>987</v>
      </c>
      <c r="B560" s="48" t="s">
        <v>332</v>
      </c>
      <c r="C560" s="49" t="s">
        <v>333</v>
      </c>
      <c r="D560" s="48" t="s">
        <v>69</v>
      </c>
      <c r="E560" s="50">
        <v>0.12</v>
      </c>
      <c r="F560" s="50">
        <v>0.36076799999999998</v>
      </c>
    </row>
    <row r="561" spans="1:7" s="35" customFormat="1" ht="24" outlineLevel="1" x14ac:dyDescent="0.2">
      <c r="A561" s="47" t="s">
        <v>988</v>
      </c>
      <c r="B561" s="48" t="s">
        <v>335</v>
      </c>
      <c r="C561" s="49" t="s">
        <v>336</v>
      </c>
      <c r="D561" s="48" t="s">
        <v>69</v>
      </c>
      <c r="E561" s="50">
        <v>0.01</v>
      </c>
      <c r="F561" s="50">
        <v>3.0064E-2</v>
      </c>
    </row>
    <row r="562" spans="1:7" s="3" customFormat="1" ht="63.75" x14ac:dyDescent="0.2">
      <c r="A562" s="18" t="s">
        <v>989</v>
      </c>
      <c r="B562" s="19" t="s">
        <v>617</v>
      </c>
      <c r="C562" s="19" t="s">
        <v>618</v>
      </c>
      <c r="D562" s="20" t="s">
        <v>619</v>
      </c>
      <c r="E562" s="83">
        <v>0.30064000000000002</v>
      </c>
      <c r="F562" s="84"/>
      <c r="G562" s="2"/>
    </row>
    <row r="563" spans="1:7" s="25" customFormat="1" outlineLevel="1" x14ac:dyDescent="0.2">
      <c r="A563" s="21" t="s">
        <v>990</v>
      </c>
      <c r="B563" s="22" t="s">
        <v>4</v>
      </c>
      <c r="C563" s="23" t="s">
        <v>24</v>
      </c>
      <c r="D563" s="22" t="s">
        <v>25</v>
      </c>
      <c r="E563" s="24">
        <v>8.5</v>
      </c>
      <c r="F563" s="24">
        <v>2.5554000000000001</v>
      </c>
    </row>
    <row r="564" spans="1:7" s="30" customFormat="1" ht="24" outlineLevel="1" x14ac:dyDescent="0.2">
      <c r="A564" s="26" t="s">
        <v>991</v>
      </c>
      <c r="B564" s="27" t="s">
        <v>622</v>
      </c>
      <c r="C564" s="28" t="s">
        <v>623</v>
      </c>
      <c r="D564" s="27" t="s">
        <v>29</v>
      </c>
      <c r="E564" s="29">
        <v>0.6</v>
      </c>
      <c r="F564" s="29">
        <v>0.18038399999999999</v>
      </c>
    </row>
    <row r="565" spans="1:7" s="35" customFormat="1" outlineLevel="1" x14ac:dyDescent="0.2">
      <c r="A565" s="31" t="s">
        <v>992</v>
      </c>
      <c r="B565" s="32" t="s">
        <v>132</v>
      </c>
      <c r="C565" s="33" t="s">
        <v>133</v>
      </c>
      <c r="D565" s="32" t="s">
        <v>69</v>
      </c>
      <c r="E565" s="34">
        <v>0.23</v>
      </c>
      <c r="F565" s="34">
        <v>6.9147E-2</v>
      </c>
    </row>
    <row r="566" spans="1:7" s="35" customFormat="1" outlineLevel="1" x14ac:dyDescent="0.2">
      <c r="A566" s="47" t="s">
        <v>993</v>
      </c>
      <c r="B566" s="48" t="s">
        <v>626</v>
      </c>
      <c r="C566" s="49" t="s">
        <v>627</v>
      </c>
      <c r="D566" s="48" t="s">
        <v>33</v>
      </c>
      <c r="E566" s="50">
        <v>1.2E-4</v>
      </c>
      <c r="F566" s="50">
        <v>3.6000000000000001E-5</v>
      </c>
    </row>
    <row r="567" spans="1:7" s="35" customFormat="1" outlineLevel="1" x14ac:dyDescent="0.2">
      <c r="A567" s="47" t="s">
        <v>994</v>
      </c>
      <c r="B567" s="48" t="s">
        <v>629</v>
      </c>
      <c r="C567" s="49" t="s">
        <v>630</v>
      </c>
      <c r="D567" s="48" t="s">
        <v>33</v>
      </c>
      <c r="E567" s="50">
        <v>6.7000000000000004E-2</v>
      </c>
      <c r="F567" s="50">
        <v>2.0143000000000001E-2</v>
      </c>
    </row>
    <row r="568" spans="1:7" s="35" customFormat="1" outlineLevel="1" x14ac:dyDescent="0.2">
      <c r="A568" s="47" t="s">
        <v>995</v>
      </c>
      <c r="B568" s="48" t="s">
        <v>632</v>
      </c>
      <c r="C568" s="49" t="s">
        <v>633</v>
      </c>
      <c r="D568" s="48" t="s">
        <v>33</v>
      </c>
      <c r="E568" s="50">
        <v>1.7000000000000001E-2</v>
      </c>
      <c r="F568" s="50">
        <v>5.1110000000000001E-3</v>
      </c>
    </row>
    <row r="569" spans="1:7" s="3" customFormat="1" ht="38.25" x14ac:dyDescent="0.2">
      <c r="A569" s="18" t="s">
        <v>996</v>
      </c>
      <c r="B569" s="19" t="s">
        <v>997</v>
      </c>
      <c r="C569" s="19" t="s">
        <v>998</v>
      </c>
      <c r="D569" s="20" t="s">
        <v>999</v>
      </c>
      <c r="E569" s="83">
        <v>3.3064</v>
      </c>
      <c r="F569" s="84"/>
      <c r="G569" s="2"/>
    </row>
    <row r="570" spans="1:7" s="25" customFormat="1" outlineLevel="1" x14ac:dyDescent="0.2">
      <c r="A570" s="21" t="s">
        <v>1000</v>
      </c>
      <c r="B570" s="22" t="s">
        <v>4</v>
      </c>
      <c r="C570" s="23" t="s">
        <v>24</v>
      </c>
      <c r="D570" s="22" t="s">
        <v>25</v>
      </c>
      <c r="E570" s="24">
        <v>67.099999999999994</v>
      </c>
      <c r="F570" s="24">
        <v>221.85939999999999</v>
      </c>
    </row>
    <row r="571" spans="1:7" s="30" customFormat="1" outlineLevel="1" x14ac:dyDescent="0.2">
      <c r="A571" s="26" t="s">
        <v>1001</v>
      </c>
      <c r="B571" s="27" t="s">
        <v>343</v>
      </c>
      <c r="C571" s="28" t="s">
        <v>344</v>
      </c>
      <c r="D571" s="27" t="s">
        <v>29</v>
      </c>
      <c r="E571" s="29">
        <v>0.67</v>
      </c>
      <c r="F571" s="29">
        <v>2.2153</v>
      </c>
    </row>
    <row r="572" spans="1:7" s="35" customFormat="1" outlineLevel="1" x14ac:dyDescent="0.2">
      <c r="A572" s="31" t="s">
        <v>1002</v>
      </c>
      <c r="B572" s="32" t="s">
        <v>326</v>
      </c>
      <c r="C572" s="33" t="s">
        <v>327</v>
      </c>
      <c r="D572" s="32" t="s">
        <v>33</v>
      </c>
      <c r="E572" s="34">
        <v>6.0000000000000001E-3</v>
      </c>
      <c r="F572" s="34">
        <v>1.9838000000000001E-2</v>
      </c>
    </row>
    <row r="573" spans="1:7" s="35" customFormat="1" ht="24" outlineLevel="1" x14ac:dyDescent="0.2">
      <c r="A573" s="47" t="s">
        <v>1003</v>
      </c>
      <c r="B573" s="48" t="s">
        <v>1004</v>
      </c>
      <c r="C573" s="49" t="s">
        <v>1005</v>
      </c>
      <c r="D573" s="48" t="s">
        <v>1006</v>
      </c>
      <c r="E573" s="50">
        <v>0.105</v>
      </c>
      <c r="F573" s="50">
        <v>0.34717199999999998</v>
      </c>
    </row>
    <row r="574" spans="1:7" s="3" customFormat="1" ht="63.75" x14ac:dyDescent="0.2">
      <c r="A574" s="18" t="s">
        <v>1007</v>
      </c>
      <c r="B574" s="19" t="s">
        <v>1008</v>
      </c>
      <c r="C574" s="19" t="s">
        <v>1009</v>
      </c>
      <c r="D574" s="20" t="s">
        <v>701</v>
      </c>
      <c r="E574" s="83">
        <v>3.3064</v>
      </c>
      <c r="F574" s="84"/>
      <c r="G574" s="2"/>
    </row>
    <row r="575" spans="1:7" s="25" customFormat="1" outlineLevel="1" x14ac:dyDescent="0.2">
      <c r="A575" s="21" t="s">
        <v>1010</v>
      </c>
      <c r="B575" s="22" t="s">
        <v>4</v>
      </c>
      <c r="C575" s="23" t="s">
        <v>24</v>
      </c>
      <c r="D575" s="22" t="s">
        <v>25</v>
      </c>
      <c r="E575" s="24">
        <v>71.290000000000006</v>
      </c>
      <c r="F575" s="24">
        <v>235.7133</v>
      </c>
    </row>
    <row r="576" spans="1:7" s="35" customFormat="1" outlineLevel="1" x14ac:dyDescent="0.2">
      <c r="A576" s="31" t="s">
        <v>1011</v>
      </c>
      <c r="B576" s="32" t="s">
        <v>704</v>
      </c>
      <c r="C576" s="33" t="s">
        <v>705</v>
      </c>
      <c r="D576" s="32" t="s">
        <v>33</v>
      </c>
      <c r="E576" s="34">
        <v>0.01</v>
      </c>
      <c r="F576" s="34">
        <v>3.3064000000000003E-2</v>
      </c>
    </row>
    <row r="577" spans="1:7" s="35" customFormat="1" outlineLevel="1" x14ac:dyDescent="0.2">
      <c r="A577" s="47" t="s">
        <v>1012</v>
      </c>
      <c r="B577" s="48" t="s">
        <v>707</v>
      </c>
      <c r="C577" s="49" t="s">
        <v>708</v>
      </c>
      <c r="D577" s="48" t="s">
        <v>33</v>
      </c>
      <c r="E577" s="50">
        <v>4.1000000000000002E-2</v>
      </c>
      <c r="F577" s="50">
        <v>0.13556199999999999</v>
      </c>
    </row>
    <row r="578" spans="1:7" s="35" customFormat="1" ht="24" outlineLevel="1" x14ac:dyDescent="0.2">
      <c r="A578" s="47" t="s">
        <v>1013</v>
      </c>
      <c r="B578" s="48" t="s">
        <v>710</v>
      </c>
      <c r="C578" s="49" t="s">
        <v>711</v>
      </c>
      <c r="D578" s="48" t="s">
        <v>69</v>
      </c>
      <c r="E578" s="50">
        <v>2.3999999999999998E-3</v>
      </c>
      <c r="F578" s="50">
        <v>7.9349999999999993E-3</v>
      </c>
    </row>
    <row r="579" spans="1:7" s="35" customFormat="1" outlineLevel="1" x14ac:dyDescent="0.2">
      <c r="A579" s="47" t="s">
        <v>1014</v>
      </c>
      <c r="B579" s="48" t="s">
        <v>713</v>
      </c>
      <c r="C579" s="49" t="s">
        <v>714</v>
      </c>
      <c r="D579" s="48" t="s">
        <v>168</v>
      </c>
      <c r="E579" s="50">
        <v>0.84</v>
      </c>
      <c r="F579" s="50">
        <v>2.7774000000000001</v>
      </c>
    </row>
    <row r="580" spans="1:7" s="35" customFormat="1" outlineLevel="1" x14ac:dyDescent="0.2">
      <c r="A580" s="47" t="s">
        <v>1015</v>
      </c>
      <c r="B580" s="48" t="s">
        <v>716</v>
      </c>
      <c r="C580" s="49" t="s">
        <v>717</v>
      </c>
      <c r="D580" s="48" t="s">
        <v>33</v>
      </c>
      <c r="E580" s="50">
        <v>2.98E-2</v>
      </c>
      <c r="F580" s="50">
        <v>9.8530999999999994E-2</v>
      </c>
    </row>
    <row r="581" spans="1:7" s="35" customFormat="1" outlineLevel="1" x14ac:dyDescent="0.2">
      <c r="A581" s="47" t="s">
        <v>1016</v>
      </c>
      <c r="B581" s="48" t="s">
        <v>719</v>
      </c>
      <c r="C581" s="49" t="s">
        <v>720</v>
      </c>
      <c r="D581" s="48" t="s">
        <v>197</v>
      </c>
      <c r="E581" s="50">
        <v>0.31</v>
      </c>
      <c r="F581" s="50">
        <v>1.0249999999999999</v>
      </c>
    </row>
    <row r="582" spans="1:7" s="3" customFormat="1" ht="63.75" x14ac:dyDescent="0.2">
      <c r="A582" s="18" t="s">
        <v>1017</v>
      </c>
      <c r="B582" s="19" t="s">
        <v>1018</v>
      </c>
      <c r="C582" s="19" t="s">
        <v>1019</v>
      </c>
      <c r="D582" s="20" t="s">
        <v>972</v>
      </c>
      <c r="E582" s="83">
        <v>2.2967</v>
      </c>
      <c r="F582" s="84"/>
      <c r="G582" s="2"/>
    </row>
    <row r="583" spans="1:7" s="25" customFormat="1" outlineLevel="1" x14ac:dyDescent="0.2">
      <c r="A583" s="21" t="s">
        <v>1020</v>
      </c>
      <c r="B583" s="22" t="s">
        <v>4</v>
      </c>
      <c r="C583" s="23" t="s">
        <v>24</v>
      </c>
      <c r="D583" s="22" t="s">
        <v>25</v>
      </c>
      <c r="E583" s="24">
        <v>33.97</v>
      </c>
      <c r="F583" s="24">
        <v>78.018900000000002</v>
      </c>
    </row>
    <row r="584" spans="1:7" s="35" customFormat="1" outlineLevel="1" x14ac:dyDescent="0.2">
      <c r="A584" s="31" t="s">
        <v>1021</v>
      </c>
      <c r="B584" s="32" t="s">
        <v>157</v>
      </c>
      <c r="C584" s="33" t="s">
        <v>158</v>
      </c>
      <c r="D584" s="32" t="s">
        <v>69</v>
      </c>
      <c r="E584" s="34">
        <v>0.06</v>
      </c>
      <c r="F584" s="34">
        <v>0.13780200000000001</v>
      </c>
    </row>
    <row r="585" spans="1:7" s="3" customFormat="1" ht="63.75" x14ac:dyDescent="0.2">
      <c r="A585" s="18" t="s">
        <v>1022</v>
      </c>
      <c r="B585" s="19" t="s">
        <v>1023</v>
      </c>
      <c r="C585" s="19" t="s">
        <v>1024</v>
      </c>
      <c r="D585" s="20" t="s">
        <v>701</v>
      </c>
      <c r="E585" s="83">
        <v>2.2967</v>
      </c>
      <c r="F585" s="84"/>
      <c r="G585" s="2"/>
    </row>
    <row r="586" spans="1:7" s="25" customFormat="1" outlineLevel="1" x14ac:dyDescent="0.2">
      <c r="A586" s="21" t="s">
        <v>1025</v>
      </c>
      <c r="B586" s="22" t="s">
        <v>4</v>
      </c>
      <c r="C586" s="23" t="s">
        <v>24</v>
      </c>
      <c r="D586" s="22" t="s">
        <v>25</v>
      </c>
      <c r="E586" s="24">
        <v>28.6</v>
      </c>
      <c r="F586" s="24">
        <v>65.685599999999994</v>
      </c>
    </row>
    <row r="587" spans="1:7" s="35" customFormat="1" outlineLevel="1" x14ac:dyDescent="0.2">
      <c r="A587" s="31" t="s">
        <v>1026</v>
      </c>
      <c r="B587" s="32" t="s">
        <v>1027</v>
      </c>
      <c r="C587" s="33" t="s">
        <v>1028</v>
      </c>
      <c r="D587" s="32" t="s">
        <v>33</v>
      </c>
      <c r="E587" s="34">
        <v>6.9000000000000006E-2</v>
      </c>
      <c r="F587" s="34">
        <v>0.158472</v>
      </c>
    </row>
    <row r="588" spans="1:7" s="35" customFormat="1" outlineLevel="1" x14ac:dyDescent="0.2">
      <c r="A588" s="47" t="s">
        <v>1029</v>
      </c>
      <c r="B588" s="48" t="s">
        <v>1030</v>
      </c>
      <c r="C588" s="49" t="s">
        <v>1031</v>
      </c>
      <c r="D588" s="48" t="s">
        <v>33</v>
      </c>
      <c r="E588" s="50">
        <v>5.4999999999999997E-3</v>
      </c>
      <c r="F588" s="50">
        <v>1.2632000000000001E-2</v>
      </c>
    </row>
    <row r="589" spans="1:7" s="35" customFormat="1" outlineLevel="1" x14ac:dyDescent="0.2">
      <c r="A589" s="47" t="s">
        <v>1032</v>
      </c>
      <c r="B589" s="48" t="s">
        <v>713</v>
      </c>
      <c r="C589" s="49" t="s">
        <v>714</v>
      </c>
      <c r="D589" s="48" t="s">
        <v>168</v>
      </c>
      <c r="E589" s="50">
        <v>0.84</v>
      </c>
      <c r="F589" s="50">
        <v>1.9292</v>
      </c>
    </row>
    <row r="590" spans="1:7" s="35" customFormat="1" outlineLevel="1" x14ac:dyDescent="0.2">
      <c r="A590" s="47" t="s">
        <v>1033</v>
      </c>
      <c r="B590" s="48" t="s">
        <v>719</v>
      </c>
      <c r="C590" s="49" t="s">
        <v>720</v>
      </c>
      <c r="D590" s="48" t="s">
        <v>197</v>
      </c>
      <c r="E590" s="50">
        <v>0.31</v>
      </c>
      <c r="F590" s="50">
        <v>0.71197699999999997</v>
      </c>
    </row>
    <row r="591" spans="1:7" s="3" customFormat="1" ht="76.5" x14ac:dyDescent="0.2">
      <c r="A591" s="18" t="s">
        <v>1034</v>
      </c>
      <c r="B591" s="19" t="s">
        <v>1035</v>
      </c>
      <c r="C591" s="19" t="s">
        <v>1036</v>
      </c>
      <c r="D591" s="20" t="s">
        <v>154</v>
      </c>
      <c r="E591" s="83">
        <v>9.2047000000000008</v>
      </c>
      <c r="F591" s="84"/>
      <c r="G591" s="2"/>
    </row>
    <row r="592" spans="1:7" s="25" customFormat="1" outlineLevel="1" x14ac:dyDescent="0.2">
      <c r="A592" s="21" t="s">
        <v>1037</v>
      </c>
      <c r="B592" s="22" t="s">
        <v>4</v>
      </c>
      <c r="C592" s="23" t="s">
        <v>24</v>
      </c>
      <c r="D592" s="22" t="s">
        <v>25</v>
      </c>
      <c r="E592" s="24">
        <v>51.89</v>
      </c>
      <c r="F592" s="24">
        <v>477.63189999999997</v>
      </c>
    </row>
    <row r="593" spans="1:7" s="35" customFormat="1" outlineLevel="1" x14ac:dyDescent="0.2">
      <c r="A593" s="36" t="s">
        <v>1038</v>
      </c>
      <c r="B593" s="37" t="s">
        <v>39</v>
      </c>
      <c r="C593" s="38" t="s">
        <v>44</v>
      </c>
      <c r="D593" s="37" t="s">
        <v>25</v>
      </c>
      <c r="E593" s="39">
        <v>1.67</v>
      </c>
      <c r="F593" s="39">
        <v>15.3718</v>
      </c>
    </row>
    <row r="594" spans="1:7" s="30" customFormat="1" outlineLevel="1" x14ac:dyDescent="0.2">
      <c r="A594" s="26" t="s">
        <v>1039</v>
      </c>
      <c r="B594" s="27" t="s">
        <v>1040</v>
      </c>
      <c r="C594" s="28" t="s">
        <v>1041</v>
      </c>
      <c r="D594" s="27" t="s">
        <v>29</v>
      </c>
      <c r="E594" s="29">
        <v>1.67</v>
      </c>
      <c r="F594" s="29">
        <v>15.3718</v>
      </c>
    </row>
    <row r="595" spans="1:7" s="35" customFormat="1" outlineLevel="1" x14ac:dyDescent="0.2">
      <c r="A595" s="31" t="s">
        <v>1042</v>
      </c>
      <c r="B595" s="32" t="s">
        <v>132</v>
      </c>
      <c r="C595" s="33" t="s">
        <v>133</v>
      </c>
      <c r="D595" s="32" t="s">
        <v>69</v>
      </c>
      <c r="E595" s="34">
        <v>0.63</v>
      </c>
      <c r="F595" s="34">
        <v>5.7990000000000004</v>
      </c>
    </row>
    <row r="596" spans="1:7" s="35" customFormat="1" outlineLevel="1" x14ac:dyDescent="0.2">
      <c r="A596" s="47" t="s">
        <v>1043</v>
      </c>
      <c r="B596" s="48" t="s">
        <v>1044</v>
      </c>
      <c r="C596" s="49" t="s">
        <v>1045</v>
      </c>
      <c r="D596" s="48" t="s">
        <v>33</v>
      </c>
      <c r="E596" s="50">
        <v>0.97</v>
      </c>
      <c r="F596" s="50">
        <v>8.9285999999999994</v>
      </c>
    </row>
    <row r="597" spans="1:7" s="3" customFormat="1" ht="76.5" x14ac:dyDescent="0.2">
      <c r="A597" s="18" t="s">
        <v>1046</v>
      </c>
      <c r="B597" s="19" t="s">
        <v>1047</v>
      </c>
      <c r="C597" s="19" t="s">
        <v>1048</v>
      </c>
      <c r="D597" s="20" t="s">
        <v>154</v>
      </c>
      <c r="E597" s="83">
        <v>-9.2047000000000008</v>
      </c>
      <c r="F597" s="84"/>
      <c r="G597" s="2"/>
    </row>
    <row r="598" spans="1:7" s="25" customFormat="1" outlineLevel="1" x14ac:dyDescent="0.2">
      <c r="A598" s="21" t="s">
        <v>1049</v>
      </c>
      <c r="B598" s="22" t="s">
        <v>4</v>
      </c>
      <c r="C598" s="23" t="s">
        <v>24</v>
      </c>
      <c r="D598" s="22" t="s">
        <v>25</v>
      </c>
      <c r="E598" s="24">
        <v>40</v>
      </c>
      <c r="F598" s="24">
        <v>-368.18799999999999</v>
      </c>
    </row>
    <row r="599" spans="1:7" s="30" customFormat="1" outlineLevel="1" x14ac:dyDescent="0.2">
      <c r="A599" s="26" t="s">
        <v>1050</v>
      </c>
      <c r="B599" s="27" t="s">
        <v>287</v>
      </c>
      <c r="C599" s="28" t="s">
        <v>288</v>
      </c>
      <c r="D599" s="27" t="s">
        <v>29</v>
      </c>
      <c r="E599" s="29">
        <v>1.3360000000000001</v>
      </c>
      <c r="F599" s="29">
        <v>-12.297499999999999</v>
      </c>
    </row>
    <row r="600" spans="1:7" s="35" customFormat="1" outlineLevel="1" x14ac:dyDescent="0.2">
      <c r="A600" s="31" t="s">
        <v>1051</v>
      </c>
      <c r="B600" s="32" t="s">
        <v>132</v>
      </c>
      <c r="C600" s="33" t="s">
        <v>133</v>
      </c>
      <c r="D600" s="32" t="s">
        <v>69</v>
      </c>
      <c r="E600" s="34">
        <v>0.504</v>
      </c>
      <c r="F600" s="34">
        <v>-4.6391999999999998</v>
      </c>
    </row>
    <row r="601" spans="1:7" s="35" customFormat="1" outlineLevel="1" x14ac:dyDescent="0.2">
      <c r="A601" s="47" t="s">
        <v>1052</v>
      </c>
      <c r="B601" s="48" t="s">
        <v>1044</v>
      </c>
      <c r="C601" s="49" t="s">
        <v>1045</v>
      </c>
      <c r="D601" s="48" t="s">
        <v>33</v>
      </c>
      <c r="E601" s="50">
        <v>0.66</v>
      </c>
      <c r="F601" s="50">
        <v>-6.0750999999999999</v>
      </c>
    </row>
    <row r="602" spans="1:7" s="3" customFormat="1" ht="63.75" x14ac:dyDescent="0.2">
      <c r="A602" s="18" t="s">
        <v>1053</v>
      </c>
      <c r="B602" s="19" t="s">
        <v>1054</v>
      </c>
      <c r="C602" s="19" t="s">
        <v>1055</v>
      </c>
      <c r="D602" s="20" t="s">
        <v>701</v>
      </c>
      <c r="E602" s="83">
        <v>9.2047000000000008</v>
      </c>
      <c r="F602" s="84"/>
      <c r="G602" s="2"/>
    </row>
    <row r="603" spans="1:7" s="25" customFormat="1" outlineLevel="1" x14ac:dyDescent="0.2">
      <c r="A603" s="21" t="s">
        <v>1056</v>
      </c>
      <c r="B603" s="22" t="s">
        <v>4</v>
      </c>
      <c r="C603" s="23" t="s">
        <v>24</v>
      </c>
      <c r="D603" s="22" t="s">
        <v>25</v>
      </c>
      <c r="E603" s="24">
        <v>25.41</v>
      </c>
      <c r="F603" s="24">
        <v>233.8914</v>
      </c>
    </row>
    <row r="604" spans="1:7" s="35" customFormat="1" outlineLevel="1" x14ac:dyDescent="0.2">
      <c r="A604" s="31" t="s">
        <v>1057</v>
      </c>
      <c r="B604" s="32" t="s">
        <v>1027</v>
      </c>
      <c r="C604" s="33" t="s">
        <v>1028</v>
      </c>
      <c r="D604" s="32" t="s">
        <v>33</v>
      </c>
      <c r="E604" s="34">
        <v>6.3E-2</v>
      </c>
      <c r="F604" s="34">
        <v>0.57989599999999997</v>
      </c>
    </row>
    <row r="605" spans="1:7" s="35" customFormat="1" outlineLevel="1" x14ac:dyDescent="0.2">
      <c r="A605" s="47" t="s">
        <v>1058</v>
      </c>
      <c r="B605" s="48" t="s">
        <v>1030</v>
      </c>
      <c r="C605" s="49" t="s">
        <v>1031</v>
      </c>
      <c r="D605" s="48" t="s">
        <v>33</v>
      </c>
      <c r="E605" s="50">
        <v>5.0000000000000001E-3</v>
      </c>
      <c r="F605" s="50">
        <v>4.6024000000000002E-2</v>
      </c>
    </row>
    <row r="606" spans="1:7" s="35" customFormat="1" outlineLevel="1" x14ac:dyDescent="0.2">
      <c r="A606" s="47" t="s">
        <v>1059</v>
      </c>
      <c r="B606" s="48" t="s">
        <v>713</v>
      </c>
      <c r="C606" s="49" t="s">
        <v>714</v>
      </c>
      <c r="D606" s="48" t="s">
        <v>168</v>
      </c>
      <c r="E606" s="50">
        <v>0.84</v>
      </c>
      <c r="F606" s="50">
        <v>7.7319000000000004</v>
      </c>
    </row>
    <row r="607" spans="1:7" s="35" customFormat="1" outlineLevel="1" x14ac:dyDescent="0.2">
      <c r="A607" s="47" t="s">
        <v>1060</v>
      </c>
      <c r="B607" s="48" t="s">
        <v>719</v>
      </c>
      <c r="C607" s="49" t="s">
        <v>720</v>
      </c>
      <c r="D607" s="48" t="s">
        <v>197</v>
      </c>
      <c r="E607" s="50">
        <v>0.31</v>
      </c>
      <c r="F607" s="50">
        <v>2.8534999999999999</v>
      </c>
    </row>
    <row r="608" spans="1:7" ht="15.75" customHeight="1" x14ac:dyDescent="0.25">
      <c r="A608" s="93" t="s">
        <v>1061</v>
      </c>
      <c r="B608" s="94"/>
      <c r="C608" s="94"/>
      <c r="D608" s="94"/>
      <c r="E608" s="94"/>
      <c r="F608" s="95"/>
      <c r="G608" s="17"/>
    </row>
    <row r="609" spans="1:7" s="3" customFormat="1" ht="25.5" x14ac:dyDescent="0.2">
      <c r="A609" s="18" t="s">
        <v>1062</v>
      </c>
      <c r="B609" s="19" t="s">
        <v>1063</v>
      </c>
      <c r="C609" s="19" t="s">
        <v>1064</v>
      </c>
      <c r="D609" s="20" t="s">
        <v>849</v>
      </c>
      <c r="E609" s="83">
        <v>4.0164999999999997</v>
      </c>
      <c r="F609" s="84"/>
      <c r="G609" s="2"/>
    </row>
    <row r="610" spans="1:7" s="25" customFormat="1" outlineLevel="1" x14ac:dyDescent="0.2">
      <c r="A610" s="21" t="s">
        <v>1065</v>
      </c>
      <c r="B610" s="22" t="s">
        <v>4</v>
      </c>
      <c r="C610" s="23" t="s">
        <v>24</v>
      </c>
      <c r="D610" s="22" t="s">
        <v>25</v>
      </c>
      <c r="E610" s="24">
        <v>322.41000000000003</v>
      </c>
      <c r="F610" s="24">
        <v>1294.9598000000001</v>
      </c>
    </row>
    <row r="611" spans="1:7" s="35" customFormat="1" outlineLevel="1" x14ac:dyDescent="0.2">
      <c r="A611" s="36" t="s">
        <v>1066</v>
      </c>
      <c r="B611" s="37" t="s">
        <v>39</v>
      </c>
      <c r="C611" s="38" t="s">
        <v>44</v>
      </c>
      <c r="D611" s="37" t="s">
        <v>25</v>
      </c>
      <c r="E611" s="39">
        <v>12.6</v>
      </c>
      <c r="F611" s="39">
        <v>50.607900000000001</v>
      </c>
    </row>
    <row r="612" spans="1:7" s="30" customFormat="1" outlineLevel="1" x14ac:dyDescent="0.2">
      <c r="A612" s="26" t="s">
        <v>1067</v>
      </c>
      <c r="B612" s="27" t="s">
        <v>287</v>
      </c>
      <c r="C612" s="28" t="s">
        <v>288</v>
      </c>
      <c r="D612" s="27" t="s">
        <v>29</v>
      </c>
      <c r="E612" s="29">
        <v>0.08</v>
      </c>
      <c r="F612" s="29">
        <v>0.32131999999999999</v>
      </c>
    </row>
    <row r="613" spans="1:7" s="30" customFormat="1" outlineLevel="1" x14ac:dyDescent="0.2">
      <c r="A613" s="40" t="s">
        <v>1068</v>
      </c>
      <c r="B613" s="41" t="s">
        <v>1069</v>
      </c>
      <c r="C613" s="42" t="s">
        <v>1070</v>
      </c>
      <c r="D613" s="41" t="s">
        <v>29</v>
      </c>
      <c r="E613" s="43">
        <v>4.1399999999999997</v>
      </c>
      <c r="F613" s="43">
        <v>16.628299999999999</v>
      </c>
    </row>
    <row r="614" spans="1:7" s="30" customFormat="1" outlineLevel="1" x14ac:dyDescent="0.2">
      <c r="A614" s="40" t="s">
        <v>1071</v>
      </c>
      <c r="B614" s="41" t="s">
        <v>1072</v>
      </c>
      <c r="C614" s="42" t="s">
        <v>1073</v>
      </c>
      <c r="D614" s="41" t="s">
        <v>29</v>
      </c>
      <c r="E614" s="43">
        <v>0.2</v>
      </c>
      <c r="F614" s="43">
        <v>0.80330000000000001</v>
      </c>
    </row>
    <row r="615" spans="1:7" s="30" customFormat="1" outlineLevel="1" x14ac:dyDescent="0.2">
      <c r="A615" s="40" t="s">
        <v>1074</v>
      </c>
      <c r="B615" s="41" t="s">
        <v>1075</v>
      </c>
      <c r="C615" s="42" t="s">
        <v>1076</v>
      </c>
      <c r="D615" s="41" t="s">
        <v>29</v>
      </c>
      <c r="E615" s="43">
        <v>0.23</v>
      </c>
      <c r="F615" s="43">
        <v>0.92379500000000003</v>
      </c>
    </row>
    <row r="616" spans="1:7" s="30" customFormat="1" outlineLevel="1" x14ac:dyDescent="0.2">
      <c r="A616" s="40" t="s">
        <v>1077</v>
      </c>
      <c r="B616" s="41" t="s">
        <v>1078</v>
      </c>
      <c r="C616" s="42" t="s">
        <v>1079</v>
      </c>
      <c r="D616" s="41" t="s">
        <v>29</v>
      </c>
      <c r="E616" s="43">
        <v>7.69</v>
      </c>
      <c r="F616" s="43">
        <v>30.886900000000001</v>
      </c>
    </row>
    <row r="617" spans="1:7" s="30" customFormat="1" outlineLevel="1" x14ac:dyDescent="0.2">
      <c r="A617" s="40" t="s">
        <v>1080</v>
      </c>
      <c r="B617" s="41" t="s">
        <v>1081</v>
      </c>
      <c r="C617" s="42" t="s">
        <v>1082</v>
      </c>
      <c r="D617" s="41" t="s">
        <v>29</v>
      </c>
      <c r="E617" s="43">
        <v>0.77</v>
      </c>
      <c r="F617" s="43">
        <v>3.0926999999999998</v>
      </c>
    </row>
    <row r="618" spans="1:7" s="30" customFormat="1" outlineLevel="1" x14ac:dyDescent="0.2">
      <c r="A618" s="40" t="s">
        <v>1083</v>
      </c>
      <c r="B618" s="41" t="s">
        <v>1084</v>
      </c>
      <c r="C618" s="42" t="s">
        <v>1085</v>
      </c>
      <c r="D618" s="41" t="s">
        <v>29</v>
      </c>
      <c r="E618" s="43">
        <v>21.24</v>
      </c>
      <c r="F618" s="43">
        <v>85.310500000000005</v>
      </c>
    </row>
    <row r="619" spans="1:7" s="35" customFormat="1" ht="24" outlineLevel="1" x14ac:dyDescent="0.2">
      <c r="A619" s="31" t="s">
        <v>1086</v>
      </c>
      <c r="B619" s="32" t="s">
        <v>132</v>
      </c>
      <c r="C619" s="33" t="s">
        <v>133</v>
      </c>
      <c r="D619" s="32" t="s">
        <v>69</v>
      </c>
      <c r="E619" s="34">
        <v>0.1</v>
      </c>
      <c r="F619" s="34">
        <v>0.40165000000000001</v>
      </c>
    </row>
    <row r="620" spans="1:7" s="35" customFormat="1" ht="24" outlineLevel="1" x14ac:dyDescent="0.2">
      <c r="A620" s="47" t="s">
        <v>1087</v>
      </c>
      <c r="B620" s="48" t="s">
        <v>1088</v>
      </c>
      <c r="C620" s="49" t="s">
        <v>1089</v>
      </c>
      <c r="D620" s="48" t="s">
        <v>579</v>
      </c>
      <c r="E620" s="50">
        <v>1.96</v>
      </c>
      <c r="F620" s="50">
        <v>7.8723000000000001</v>
      </c>
    </row>
    <row r="621" spans="1:7" s="35" customFormat="1" ht="24" outlineLevel="1" x14ac:dyDescent="0.2">
      <c r="A621" s="47" t="s">
        <v>1090</v>
      </c>
      <c r="B621" s="48" t="s">
        <v>1091</v>
      </c>
      <c r="C621" s="49" t="s">
        <v>1092</v>
      </c>
      <c r="D621" s="48" t="s">
        <v>197</v>
      </c>
      <c r="E621" s="50">
        <v>400</v>
      </c>
      <c r="F621" s="50">
        <v>1606.6</v>
      </c>
    </row>
    <row r="622" spans="1:7" s="35" customFormat="1" ht="24" outlineLevel="1" x14ac:dyDescent="0.2">
      <c r="A622" s="47" t="s">
        <v>1093</v>
      </c>
      <c r="B622" s="48" t="s">
        <v>1094</v>
      </c>
      <c r="C622" s="49" t="s">
        <v>1095</v>
      </c>
      <c r="D622" s="48" t="s">
        <v>197</v>
      </c>
      <c r="E622" s="50">
        <v>6.0000000000000001E-3</v>
      </c>
      <c r="F622" s="50">
        <v>2.4098999999999999E-2</v>
      </c>
    </row>
    <row r="623" spans="1:7" s="35" customFormat="1" ht="24" outlineLevel="1" x14ac:dyDescent="0.2">
      <c r="A623" s="47" t="s">
        <v>1096</v>
      </c>
      <c r="B623" s="48" t="s">
        <v>1097</v>
      </c>
      <c r="C623" s="49" t="s">
        <v>1098</v>
      </c>
      <c r="D623" s="48" t="s">
        <v>197</v>
      </c>
      <c r="E623" s="50">
        <v>12.71</v>
      </c>
      <c r="F623" s="50">
        <v>51.049700000000001</v>
      </c>
    </row>
    <row r="624" spans="1:7" s="35" customFormat="1" ht="24" outlineLevel="1" x14ac:dyDescent="0.2">
      <c r="A624" s="47" t="s">
        <v>1099</v>
      </c>
      <c r="B624" s="48" t="s">
        <v>1100</v>
      </c>
      <c r="C624" s="49" t="s">
        <v>1101</v>
      </c>
      <c r="D624" s="48" t="s">
        <v>197</v>
      </c>
      <c r="E624" s="50">
        <v>25.42</v>
      </c>
      <c r="F624" s="50">
        <v>102.0994</v>
      </c>
    </row>
    <row r="625" spans="1:7" s="35" customFormat="1" ht="24" outlineLevel="1" x14ac:dyDescent="0.2">
      <c r="A625" s="47" t="s">
        <v>1102</v>
      </c>
      <c r="B625" s="48" t="s">
        <v>1103</v>
      </c>
      <c r="C625" s="49" t="s">
        <v>1104</v>
      </c>
      <c r="D625" s="48" t="s">
        <v>586</v>
      </c>
      <c r="E625" s="50">
        <v>45</v>
      </c>
      <c r="F625" s="50">
        <v>180.74250000000001</v>
      </c>
    </row>
    <row r="626" spans="1:7" s="35" customFormat="1" ht="24" outlineLevel="1" x14ac:dyDescent="0.2">
      <c r="A626" s="47" t="s">
        <v>1105</v>
      </c>
      <c r="B626" s="48" t="s">
        <v>1106</v>
      </c>
      <c r="C626" s="49" t="s">
        <v>1107</v>
      </c>
      <c r="D626" s="48" t="s">
        <v>168</v>
      </c>
      <c r="E626" s="50">
        <v>134.75</v>
      </c>
      <c r="F626" s="50">
        <v>541.22339999999997</v>
      </c>
    </row>
    <row r="627" spans="1:7" s="35" customFormat="1" ht="24" outlineLevel="1" x14ac:dyDescent="0.2">
      <c r="A627" s="47" t="s">
        <v>1108</v>
      </c>
      <c r="B627" s="48" t="s">
        <v>1109</v>
      </c>
      <c r="C627" s="49" t="s">
        <v>1110</v>
      </c>
      <c r="D627" s="48" t="s">
        <v>1111</v>
      </c>
      <c r="E627" s="50">
        <v>120</v>
      </c>
      <c r="F627" s="50">
        <v>481.98</v>
      </c>
    </row>
    <row r="628" spans="1:7" s="35" customFormat="1" ht="24" outlineLevel="1" x14ac:dyDescent="0.2">
      <c r="A628" s="47" t="s">
        <v>1112</v>
      </c>
      <c r="B628" s="48" t="s">
        <v>1113</v>
      </c>
      <c r="C628" s="49" t="s">
        <v>1114</v>
      </c>
      <c r="D628" s="48" t="s">
        <v>579</v>
      </c>
      <c r="E628" s="50">
        <v>0.36</v>
      </c>
      <c r="F628" s="50">
        <v>1.4459</v>
      </c>
    </row>
    <row r="629" spans="1:7" s="35" customFormat="1" ht="24" outlineLevel="1" x14ac:dyDescent="0.2">
      <c r="A629" s="47" t="s">
        <v>1115</v>
      </c>
      <c r="B629" s="48" t="s">
        <v>1116</v>
      </c>
      <c r="C629" s="49" t="s">
        <v>1117</v>
      </c>
      <c r="D629" s="48" t="s">
        <v>33</v>
      </c>
      <c r="E629" s="50">
        <v>4.0000000000000001E-3</v>
      </c>
      <c r="F629" s="50">
        <v>1.6066E-2</v>
      </c>
    </row>
    <row r="630" spans="1:7" s="35" customFormat="1" ht="24" outlineLevel="1" x14ac:dyDescent="0.2">
      <c r="A630" s="47" t="s">
        <v>1118</v>
      </c>
      <c r="B630" s="48" t="s">
        <v>1119</v>
      </c>
      <c r="C630" s="49" t="s">
        <v>1120</v>
      </c>
      <c r="D630" s="48" t="s">
        <v>197</v>
      </c>
      <c r="E630" s="50">
        <v>83.2</v>
      </c>
      <c r="F630" s="50">
        <v>334.1728</v>
      </c>
    </row>
    <row r="631" spans="1:7" s="35" customFormat="1" ht="24" outlineLevel="1" x14ac:dyDescent="0.2">
      <c r="A631" s="47" t="s">
        <v>1121</v>
      </c>
      <c r="B631" s="48" t="s">
        <v>1122</v>
      </c>
      <c r="C631" s="49" t="s">
        <v>1123</v>
      </c>
      <c r="D631" s="48" t="s">
        <v>197</v>
      </c>
      <c r="E631" s="50">
        <v>60</v>
      </c>
      <c r="F631" s="50">
        <v>240.99</v>
      </c>
    </row>
    <row r="632" spans="1:7" s="35" customFormat="1" ht="24" outlineLevel="1" x14ac:dyDescent="0.2">
      <c r="A632" s="47" t="s">
        <v>1124</v>
      </c>
      <c r="B632" s="48" t="s">
        <v>1125</v>
      </c>
      <c r="C632" s="49" t="s">
        <v>1126</v>
      </c>
      <c r="D632" s="48" t="s">
        <v>586</v>
      </c>
      <c r="E632" s="50">
        <v>3.26</v>
      </c>
      <c r="F632" s="50">
        <v>13.0938</v>
      </c>
    </row>
    <row r="633" spans="1:7" s="35" customFormat="1" ht="24" outlineLevel="1" x14ac:dyDescent="0.2">
      <c r="A633" s="47" t="s">
        <v>1127</v>
      </c>
      <c r="B633" s="48" t="s">
        <v>1128</v>
      </c>
      <c r="C633" s="49" t="s">
        <v>1129</v>
      </c>
      <c r="D633" s="48" t="s">
        <v>586</v>
      </c>
      <c r="E633" s="50">
        <v>6</v>
      </c>
      <c r="F633" s="50">
        <v>24.099</v>
      </c>
    </row>
    <row r="634" spans="1:7" s="35" customFormat="1" ht="24" outlineLevel="1" x14ac:dyDescent="0.2">
      <c r="A634" s="47" t="s">
        <v>1130</v>
      </c>
      <c r="B634" s="48" t="s">
        <v>1131</v>
      </c>
      <c r="C634" s="49" t="s">
        <v>1132</v>
      </c>
      <c r="D634" s="48" t="s">
        <v>775</v>
      </c>
      <c r="E634" s="50">
        <v>0.89</v>
      </c>
      <c r="F634" s="50">
        <v>3.5747</v>
      </c>
    </row>
    <row r="635" spans="1:7" s="3" customFormat="1" x14ac:dyDescent="0.2">
      <c r="A635" s="18" t="s">
        <v>1133</v>
      </c>
      <c r="B635" s="19" t="s">
        <v>241</v>
      </c>
      <c r="C635" s="19" t="s">
        <v>1134</v>
      </c>
      <c r="D635" s="20" t="s">
        <v>69</v>
      </c>
      <c r="E635" s="81">
        <v>20.0825</v>
      </c>
      <c r="F635" s="82"/>
      <c r="G635" s="2"/>
    </row>
    <row r="636" spans="1:7" s="3" customFormat="1" ht="25.5" x14ac:dyDescent="0.2">
      <c r="A636" s="18" t="s">
        <v>1135</v>
      </c>
      <c r="B636" s="19" t="s">
        <v>1136</v>
      </c>
      <c r="C636" s="19" t="s">
        <v>1137</v>
      </c>
      <c r="D636" s="20" t="s">
        <v>22</v>
      </c>
      <c r="E636" s="83">
        <v>0.21279999999999999</v>
      </c>
      <c r="F636" s="84"/>
      <c r="G636" s="2"/>
    </row>
    <row r="637" spans="1:7" s="25" customFormat="1" outlineLevel="1" x14ac:dyDescent="0.2">
      <c r="A637" s="21" t="s">
        <v>1138</v>
      </c>
      <c r="B637" s="22" t="s">
        <v>4</v>
      </c>
      <c r="C637" s="23" t="s">
        <v>24</v>
      </c>
      <c r="D637" s="22" t="s">
        <v>25</v>
      </c>
      <c r="E637" s="24">
        <v>204.06</v>
      </c>
      <c r="F637" s="24">
        <v>43.423999999999999</v>
      </c>
    </row>
    <row r="638" spans="1:7" s="35" customFormat="1" outlineLevel="1" x14ac:dyDescent="0.2">
      <c r="A638" s="31" t="s">
        <v>1139</v>
      </c>
      <c r="B638" s="32" t="s">
        <v>157</v>
      </c>
      <c r="C638" s="33" t="s">
        <v>158</v>
      </c>
      <c r="D638" s="32" t="s">
        <v>69</v>
      </c>
      <c r="E638" s="34">
        <v>0.1</v>
      </c>
      <c r="F638" s="34">
        <v>2.128E-2</v>
      </c>
    </row>
    <row r="639" spans="1:7" s="35" customFormat="1" outlineLevel="1" x14ac:dyDescent="0.2">
      <c r="A639" s="47" t="s">
        <v>1140</v>
      </c>
      <c r="B639" s="48" t="s">
        <v>187</v>
      </c>
      <c r="C639" s="49" t="s">
        <v>188</v>
      </c>
      <c r="D639" s="48" t="s">
        <v>69</v>
      </c>
      <c r="E639" s="50">
        <v>4.3</v>
      </c>
      <c r="F639" s="50">
        <v>0.91503999999999996</v>
      </c>
    </row>
    <row r="640" spans="1:7" s="3" customFormat="1" ht="76.5" x14ac:dyDescent="0.2">
      <c r="A640" s="18" t="s">
        <v>1141</v>
      </c>
      <c r="B640" s="19" t="s">
        <v>1142</v>
      </c>
      <c r="C640" s="19" t="s">
        <v>1143</v>
      </c>
      <c r="D640" s="20" t="s">
        <v>849</v>
      </c>
      <c r="E640" s="83">
        <v>0.21279999999999999</v>
      </c>
      <c r="F640" s="84"/>
      <c r="G640" s="2"/>
    </row>
    <row r="641" spans="1:7" s="25" customFormat="1" outlineLevel="1" x14ac:dyDescent="0.2">
      <c r="A641" s="21" t="s">
        <v>1144</v>
      </c>
      <c r="B641" s="22" t="s">
        <v>4</v>
      </c>
      <c r="C641" s="23" t="s">
        <v>24</v>
      </c>
      <c r="D641" s="22" t="s">
        <v>25</v>
      </c>
      <c r="E641" s="24">
        <v>90</v>
      </c>
      <c r="F641" s="24">
        <v>19.152000000000001</v>
      </c>
    </row>
    <row r="642" spans="1:7" s="30" customFormat="1" outlineLevel="1" x14ac:dyDescent="0.2">
      <c r="A642" s="26" t="s">
        <v>1145</v>
      </c>
      <c r="B642" s="27" t="s">
        <v>287</v>
      </c>
      <c r="C642" s="28" t="s">
        <v>288</v>
      </c>
      <c r="D642" s="27" t="s">
        <v>29</v>
      </c>
      <c r="E642" s="29">
        <v>0.59</v>
      </c>
      <c r="F642" s="29">
        <v>0.125552</v>
      </c>
    </row>
    <row r="643" spans="1:7" s="30" customFormat="1" outlineLevel="1" x14ac:dyDescent="0.2">
      <c r="A643" s="40" t="s">
        <v>1146</v>
      </c>
      <c r="B643" s="41" t="s">
        <v>1147</v>
      </c>
      <c r="C643" s="42" t="s">
        <v>1148</v>
      </c>
      <c r="D643" s="41" t="s">
        <v>29</v>
      </c>
      <c r="E643" s="43">
        <v>9</v>
      </c>
      <c r="F643" s="43">
        <v>1.9152</v>
      </c>
    </row>
    <row r="644" spans="1:7" s="30" customFormat="1" ht="24" outlineLevel="1" x14ac:dyDescent="0.2">
      <c r="A644" s="40" t="s">
        <v>1149</v>
      </c>
      <c r="B644" s="41" t="s">
        <v>1150</v>
      </c>
      <c r="C644" s="42" t="s">
        <v>1151</v>
      </c>
      <c r="D644" s="41" t="s">
        <v>29</v>
      </c>
      <c r="E644" s="43">
        <v>16.059999999999999</v>
      </c>
      <c r="F644" s="43">
        <v>3.4176000000000002</v>
      </c>
    </row>
    <row r="645" spans="1:7" s="35" customFormat="1" outlineLevel="1" x14ac:dyDescent="0.2">
      <c r="A645" s="31" t="s">
        <v>1152</v>
      </c>
      <c r="B645" s="32" t="s">
        <v>132</v>
      </c>
      <c r="C645" s="33" t="s">
        <v>133</v>
      </c>
      <c r="D645" s="32" t="s">
        <v>69</v>
      </c>
      <c r="E645" s="34">
        <v>0.06</v>
      </c>
      <c r="F645" s="34">
        <v>1.2768E-2</v>
      </c>
    </row>
    <row r="646" spans="1:7" s="35" customFormat="1" outlineLevel="1" x14ac:dyDescent="0.2">
      <c r="A646" s="47" t="s">
        <v>1153</v>
      </c>
      <c r="B646" s="48" t="s">
        <v>1154</v>
      </c>
      <c r="C646" s="49" t="s">
        <v>1155</v>
      </c>
      <c r="D646" s="48" t="s">
        <v>197</v>
      </c>
      <c r="E646" s="50">
        <v>20</v>
      </c>
      <c r="F646" s="50">
        <v>4.2560000000000002</v>
      </c>
    </row>
    <row r="647" spans="1:7" s="35" customFormat="1" outlineLevel="1" x14ac:dyDescent="0.2">
      <c r="A647" s="47" t="s">
        <v>1156</v>
      </c>
      <c r="B647" s="48" t="s">
        <v>713</v>
      </c>
      <c r="C647" s="49" t="s">
        <v>714</v>
      </c>
      <c r="D647" s="48" t="s">
        <v>168</v>
      </c>
      <c r="E647" s="50">
        <v>0.5</v>
      </c>
      <c r="F647" s="50">
        <v>0.10639999999999999</v>
      </c>
    </row>
    <row r="648" spans="1:7" s="35" customFormat="1" outlineLevel="1" x14ac:dyDescent="0.2">
      <c r="A648" s="47" t="s">
        <v>1157</v>
      </c>
      <c r="B648" s="48" t="s">
        <v>719</v>
      </c>
      <c r="C648" s="49" t="s">
        <v>720</v>
      </c>
      <c r="D648" s="48" t="s">
        <v>197</v>
      </c>
      <c r="E648" s="50">
        <v>0.01</v>
      </c>
      <c r="F648" s="50">
        <v>2.1280000000000001E-3</v>
      </c>
    </row>
    <row r="649" spans="1:7" s="35" customFormat="1" outlineLevel="1" x14ac:dyDescent="0.2">
      <c r="A649" s="47" t="s">
        <v>1158</v>
      </c>
      <c r="B649" s="48" t="s">
        <v>1159</v>
      </c>
      <c r="C649" s="49" t="s">
        <v>1160</v>
      </c>
      <c r="D649" s="48" t="s">
        <v>579</v>
      </c>
      <c r="E649" s="50">
        <v>4</v>
      </c>
      <c r="F649" s="50">
        <v>0.85119999999999996</v>
      </c>
    </row>
    <row r="650" spans="1:7" s="35" customFormat="1" ht="24" outlineLevel="1" x14ac:dyDescent="0.2">
      <c r="A650" s="47" t="s">
        <v>1161</v>
      </c>
      <c r="B650" s="48" t="s">
        <v>1162</v>
      </c>
      <c r="C650" s="49" t="s">
        <v>1163</v>
      </c>
      <c r="D650" s="48" t="s">
        <v>197</v>
      </c>
      <c r="E650" s="50">
        <v>38</v>
      </c>
      <c r="F650" s="50">
        <v>8.0863999999999994</v>
      </c>
    </row>
    <row r="651" spans="1:7" s="35" customFormat="1" ht="24" outlineLevel="1" x14ac:dyDescent="0.2">
      <c r="A651" s="47" t="s">
        <v>1164</v>
      </c>
      <c r="B651" s="48" t="s">
        <v>1165</v>
      </c>
      <c r="C651" s="49" t="s">
        <v>1166</v>
      </c>
      <c r="D651" s="48" t="s">
        <v>197</v>
      </c>
      <c r="E651" s="50">
        <v>200</v>
      </c>
      <c r="F651" s="50">
        <v>42.56</v>
      </c>
    </row>
    <row r="652" spans="1:7" ht="15.75" customHeight="1" x14ac:dyDescent="0.25">
      <c r="A652" s="93" t="s">
        <v>1167</v>
      </c>
      <c r="B652" s="94"/>
      <c r="C652" s="94"/>
      <c r="D652" s="94"/>
      <c r="E652" s="94"/>
      <c r="F652" s="95"/>
      <c r="G652" s="17"/>
    </row>
    <row r="653" spans="1:7" s="3" customFormat="1" ht="51" x14ac:dyDescent="0.2">
      <c r="A653" s="18" t="s">
        <v>1168</v>
      </c>
      <c r="B653" s="19" t="s">
        <v>1169</v>
      </c>
      <c r="C653" s="19" t="s">
        <v>1170</v>
      </c>
      <c r="D653" s="20" t="s">
        <v>22</v>
      </c>
      <c r="E653" s="83">
        <v>1.246</v>
      </c>
      <c r="F653" s="84"/>
      <c r="G653" s="2"/>
    </row>
    <row r="654" spans="1:7" s="25" customFormat="1" outlineLevel="1" x14ac:dyDescent="0.2">
      <c r="A654" s="21" t="s">
        <v>1171</v>
      </c>
      <c r="B654" s="22" t="s">
        <v>4</v>
      </c>
      <c r="C654" s="23" t="s">
        <v>24</v>
      </c>
      <c r="D654" s="22" t="s">
        <v>25</v>
      </c>
      <c r="E654" s="24">
        <v>7.7</v>
      </c>
      <c r="F654" s="24">
        <v>9.5942000000000007</v>
      </c>
    </row>
    <row r="655" spans="1:7" s="35" customFormat="1" outlineLevel="1" x14ac:dyDescent="0.2">
      <c r="A655" s="36" t="s">
        <v>1172</v>
      </c>
      <c r="B655" s="37" t="s">
        <v>39</v>
      </c>
      <c r="C655" s="38" t="s">
        <v>44</v>
      </c>
      <c r="D655" s="37" t="s">
        <v>25</v>
      </c>
      <c r="E655" s="39">
        <v>0.55000000000000004</v>
      </c>
      <c r="F655" s="39">
        <v>0.68530000000000002</v>
      </c>
    </row>
    <row r="656" spans="1:7" s="30" customFormat="1" outlineLevel="1" x14ac:dyDescent="0.2">
      <c r="A656" s="26" t="s">
        <v>1173</v>
      </c>
      <c r="B656" s="27" t="s">
        <v>1174</v>
      </c>
      <c r="C656" s="28" t="s">
        <v>1175</v>
      </c>
      <c r="D656" s="27" t="s">
        <v>29</v>
      </c>
      <c r="E656" s="29">
        <v>0.09</v>
      </c>
      <c r="F656" s="29">
        <v>0.11214</v>
      </c>
    </row>
    <row r="657" spans="1:7" s="30" customFormat="1" ht="24" outlineLevel="1" x14ac:dyDescent="0.2">
      <c r="A657" s="40" t="s">
        <v>1176</v>
      </c>
      <c r="B657" s="41" t="s">
        <v>73</v>
      </c>
      <c r="C657" s="42" t="s">
        <v>74</v>
      </c>
      <c r="D657" s="41" t="s">
        <v>29</v>
      </c>
      <c r="E657" s="43">
        <v>0.46</v>
      </c>
      <c r="F657" s="43">
        <v>0.57316</v>
      </c>
    </row>
    <row r="658" spans="1:7" s="30" customFormat="1" outlineLevel="1" x14ac:dyDescent="0.2">
      <c r="A658" s="40" t="s">
        <v>1177</v>
      </c>
      <c r="B658" s="41" t="s">
        <v>790</v>
      </c>
      <c r="C658" s="42" t="s">
        <v>791</v>
      </c>
      <c r="D658" s="41" t="s">
        <v>29</v>
      </c>
      <c r="E658" s="43">
        <v>0.93</v>
      </c>
      <c r="F658" s="43">
        <v>1.1588000000000001</v>
      </c>
    </row>
    <row r="659" spans="1:7" s="35" customFormat="1" outlineLevel="1" x14ac:dyDescent="0.2">
      <c r="A659" s="31" t="s">
        <v>1178</v>
      </c>
      <c r="B659" s="32" t="s">
        <v>132</v>
      </c>
      <c r="C659" s="33" t="s">
        <v>133</v>
      </c>
      <c r="D659" s="32" t="s">
        <v>69</v>
      </c>
      <c r="E659" s="34">
        <v>0.22</v>
      </c>
      <c r="F659" s="34">
        <v>0.27411999999999997</v>
      </c>
    </row>
    <row r="660" spans="1:7" s="35" customFormat="1" outlineLevel="1" x14ac:dyDescent="0.2">
      <c r="A660" s="47" t="s">
        <v>1179</v>
      </c>
      <c r="B660" s="48" t="s">
        <v>1180</v>
      </c>
      <c r="C660" s="49" t="s">
        <v>1181</v>
      </c>
      <c r="D660" s="48" t="s">
        <v>69</v>
      </c>
      <c r="E660" s="50">
        <v>5.0999999999999996</v>
      </c>
      <c r="F660" s="50">
        <v>6.3545999999999996</v>
      </c>
    </row>
    <row r="661" spans="1:7" s="3" customFormat="1" ht="25.5" x14ac:dyDescent="0.2">
      <c r="A661" s="18" t="s">
        <v>1182</v>
      </c>
      <c r="B661" s="19" t="s">
        <v>1183</v>
      </c>
      <c r="C661" s="19" t="s">
        <v>1184</v>
      </c>
      <c r="D661" s="20" t="s">
        <v>1185</v>
      </c>
      <c r="E661" s="83">
        <v>9.9680000000000005E-2</v>
      </c>
      <c r="F661" s="84"/>
      <c r="G661" s="2"/>
    </row>
    <row r="662" spans="1:7" s="25" customFormat="1" outlineLevel="1" x14ac:dyDescent="0.2">
      <c r="A662" s="21" t="s">
        <v>1186</v>
      </c>
      <c r="B662" s="22" t="s">
        <v>4</v>
      </c>
      <c r="C662" s="23" t="s">
        <v>24</v>
      </c>
      <c r="D662" s="22" t="s">
        <v>25</v>
      </c>
      <c r="E662" s="24">
        <v>180</v>
      </c>
      <c r="F662" s="24">
        <v>17.942399999999999</v>
      </c>
    </row>
    <row r="663" spans="1:7" s="30" customFormat="1" outlineLevel="1" x14ac:dyDescent="0.2">
      <c r="A663" s="26" t="s">
        <v>1187</v>
      </c>
      <c r="B663" s="27" t="s">
        <v>1188</v>
      </c>
      <c r="C663" s="28" t="s">
        <v>1189</v>
      </c>
      <c r="D663" s="27" t="s">
        <v>29</v>
      </c>
      <c r="E663" s="29">
        <v>48</v>
      </c>
      <c r="F663" s="29">
        <v>4.7846000000000002</v>
      </c>
    </row>
    <row r="664" spans="1:7" s="35" customFormat="1" outlineLevel="1" x14ac:dyDescent="0.2">
      <c r="A664" s="31" t="s">
        <v>1190</v>
      </c>
      <c r="B664" s="32" t="s">
        <v>802</v>
      </c>
      <c r="C664" s="33" t="s">
        <v>803</v>
      </c>
      <c r="D664" s="32" t="s">
        <v>69</v>
      </c>
      <c r="E664" s="34">
        <v>102</v>
      </c>
      <c r="F664" s="34">
        <v>10.167400000000001</v>
      </c>
    </row>
    <row r="665" spans="1:7" s="35" customFormat="1" outlineLevel="1" x14ac:dyDescent="0.2">
      <c r="A665" s="47" t="s">
        <v>1191</v>
      </c>
      <c r="B665" s="48" t="s">
        <v>132</v>
      </c>
      <c r="C665" s="49" t="s">
        <v>133</v>
      </c>
      <c r="D665" s="48" t="s">
        <v>69</v>
      </c>
      <c r="E665" s="50">
        <v>0.2</v>
      </c>
      <c r="F665" s="50">
        <v>1.9935999999999999E-2</v>
      </c>
    </row>
    <row r="666" spans="1:7" ht="15.75" customHeight="1" x14ac:dyDescent="0.25">
      <c r="A666" s="93" t="s">
        <v>1192</v>
      </c>
      <c r="B666" s="94"/>
      <c r="C666" s="94"/>
      <c r="D666" s="94"/>
      <c r="E666" s="94"/>
      <c r="F666" s="95"/>
      <c r="G666" s="17"/>
    </row>
    <row r="667" spans="1:7" ht="15.75" customHeight="1" x14ac:dyDescent="0.25">
      <c r="A667" s="93" t="s">
        <v>1193</v>
      </c>
      <c r="B667" s="94"/>
      <c r="C667" s="94"/>
      <c r="D667" s="94"/>
      <c r="E667" s="94"/>
      <c r="F667" s="95"/>
      <c r="G667" s="17"/>
    </row>
    <row r="668" spans="1:7" s="3" customFormat="1" ht="25.5" x14ac:dyDescent="0.2">
      <c r="A668" s="18" t="s">
        <v>1194</v>
      </c>
      <c r="B668" s="19" t="s">
        <v>1195</v>
      </c>
      <c r="C668" s="19" t="s">
        <v>1196</v>
      </c>
      <c r="D668" s="20" t="s">
        <v>439</v>
      </c>
      <c r="E668" s="83">
        <v>0.7</v>
      </c>
      <c r="F668" s="84"/>
      <c r="G668" s="2"/>
    </row>
    <row r="669" spans="1:7" s="25" customFormat="1" outlineLevel="1" x14ac:dyDescent="0.2">
      <c r="A669" s="21" t="s">
        <v>1197</v>
      </c>
      <c r="B669" s="22" t="s">
        <v>4</v>
      </c>
      <c r="C669" s="23" t="s">
        <v>24</v>
      </c>
      <c r="D669" s="22" t="s">
        <v>25</v>
      </c>
      <c r="E669" s="24">
        <v>32.97</v>
      </c>
      <c r="F669" s="24">
        <v>23.079000000000001</v>
      </c>
    </row>
    <row r="670" spans="1:7" s="30" customFormat="1" outlineLevel="1" x14ac:dyDescent="0.2">
      <c r="A670" s="26" t="s">
        <v>1198</v>
      </c>
      <c r="B670" s="27" t="s">
        <v>229</v>
      </c>
      <c r="C670" s="28" t="s">
        <v>230</v>
      </c>
      <c r="D670" s="27" t="s">
        <v>29</v>
      </c>
      <c r="E670" s="29">
        <v>1.1499999999999999</v>
      </c>
      <c r="F670" s="29">
        <v>0.80500000000000005</v>
      </c>
    </row>
    <row r="671" spans="1:7" s="35" customFormat="1" outlineLevel="1" x14ac:dyDescent="0.2">
      <c r="A671" s="31" t="s">
        <v>1199</v>
      </c>
      <c r="B671" s="32" t="s">
        <v>132</v>
      </c>
      <c r="C671" s="33" t="s">
        <v>133</v>
      </c>
      <c r="D671" s="32" t="s">
        <v>69</v>
      </c>
      <c r="E671" s="34">
        <v>0.44</v>
      </c>
      <c r="F671" s="34">
        <v>0.308</v>
      </c>
    </row>
    <row r="672" spans="1:7" s="35" customFormat="1" outlineLevel="1" x14ac:dyDescent="0.2">
      <c r="A672" s="47" t="s">
        <v>1200</v>
      </c>
      <c r="B672" s="48" t="s">
        <v>1201</v>
      </c>
      <c r="C672" s="49" t="s">
        <v>1202</v>
      </c>
      <c r="D672" s="48" t="s">
        <v>33</v>
      </c>
      <c r="E672" s="50">
        <v>1.7000000000000001E-4</v>
      </c>
      <c r="F672" s="50">
        <v>1.1900000000000001E-4</v>
      </c>
    </row>
    <row r="673" spans="1:7" s="35" customFormat="1" outlineLevel="1" x14ac:dyDescent="0.2">
      <c r="A673" s="47" t="s">
        <v>1203</v>
      </c>
      <c r="B673" s="48" t="s">
        <v>1204</v>
      </c>
      <c r="C673" s="49" t="s">
        <v>1205</v>
      </c>
      <c r="D673" s="48" t="s">
        <v>33</v>
      </c>
      <c r="E673" s="50">
        <v>1.2999999999999999E-4</v>
      </c>
      <c r="F673" s="50">
        <v>9.1000000000000003E-5</v>
      </c>
    </row>
    <row r="674" spans="1:7" s="35" customFormat="1" outlineLevel="1" x14ac:dyDescent="0.2">
      <c r="A674" s="47" t="s">
        <v>1206</v>
      </c>
      <c r="B674" s="48" t="s">
        <v>232</v>
      </c>
      <c r="C674" s="49" t="s">
        <v>233</v>
      </c>
      <c r="D674" s="48" t="s">
        <v>69</v>
      </c>
      <c r="E674" s="50">
        <v>0.28100000000000003</v>
      </c>
      <c r="F674" s="50">
        <v>0.19670000000000001</v>
      </c>
    </row>
    <row r="675" spans="1:7" s="35" customFormat="1" outlineLevel="1" x14ac:dyDescent="0.2">
      <c r="A675" s="47" t="s">
        <v>1207</v>
      </c>
      <c r="B675" s="48" t="s">
        <v>1208</v>
      </c>
      <c r="C675" s="49" t="s">
        <v>1209</v>
      </c>
      <c r="D675" s="48" t="s">
        <v>586</v>
      </c>
      <c r="E675" s="50">
        <v>100</v>
      </c>
      <c r="F675" s="50">
        <v>70</v>
      </c>
    </row>
    <row r="676" spans="1:7" s="3" customFormat="1" ht="25.5" x14ac:dyDescent="0.2">
      <c r="A676" s="18" t="s">
        <v>1210</v>
      </c>
      <c r="B676" s="19" t="s">
        <v>1195</v>
      </c>
      <c r="C676" s="19" t="s">
        <v>1211</v>
      </c>
      <c r="D676" s="20" t="s">
        <v>439</v>
      </c>
      <c r="E676" s="83">
        <v>0.4</v>
      </c>
      <c r="F676" s="84"/>
      <c r="G676" s="2"/>
    </row>
    <row r="677" spans="1:7" s="25" customFormat="1" outlineLevel="1" x14ac:dyDescent="0.2">
      <c r="A677" s="21" t="s">
        <v>1212</v>
      </c>
      <c r="B677" s="22" t="s">
        <v>4</v>
      </c>
      <c r="C677" s="23" t="s">
        <v>24</v>
      </c>
      <c r="D677" s="22" t="s">
        <v>25</v>
      </c>
      <c r="E677" s="24">
        <v>32.97</v>
      </c>
      <c r="F677" s="24">
        <v>13.188000000000001</v>
      </c>
    </row>
    <row r="678" spans="1:7" s="30" customFormat="1" outlineLevel="1" x14ac:dyDescent="0.2">
      <c r="A678" s="26" t="s">
        <v>1213</v>
      </c>
      <c r="B678" s="27" t="s">
        <v>229</v>
      </c>
      <c r="C678" s="28" t="s">
        <v>230</v>
      </c>
      <c r="D678" s="27" t="s">
        <v>29</v>
      </c>
      <c r="E678" s="29">
        <v>1.1499999999999999</v>
      </c>
      <c r="F678" s="29">
        <v>0.46</v>
      </c>
    </row>
    <row r="679" spans="1:7" s="35" customFormat="1" outlineLevel="1" x14ac:dyDescent="0.2">
      <c r="A679" s="31" t="s">
        <v>1214</v>
      </c>
      <c r="B679" s="32" t="s">
        <v>1201</v>
      </c>
      <c r="C679" s="33" t="s">
        <v>1202</v>
      </c>
      <c r="D679" s="32" t="s">
        <v>33</v>
      </c>
      <c r="E679" s="34">
        <v>1.7000000000000001E-4</v>
      </c>
      <c r="F679" s="34">
        <v>6.7999999999999999E-5</v>
      </c>
    </row>
    <row r="680" spans="1:7" s="35" customFormat="1" outlineLevel="1" x14ac:dyDescent="0.2">
      <c r="A680" s="47" t="s">
        <v>1215</v>
      </c>
      <c r="B680" s="48" t="s">
        <v>1204</v>
      </c>
      <c r="C680" s="49" t="s">
        <v>1205</v>
      </c>
      <c r="D680" s="48" t="s">
        <v>33</v>
      </c>
      <c r="E680" s="50">
        <v>1.2999999999999999E-4</v>
      </c>
      <c r="F680" s="50">
        <v>5.1999999999999997E-5</v>
      </c>
    </row>
    <row r="681" spans="1:7" s="35" customFormat="1" outlineLevel="1" x14ac:dyDescent="0.2">
      <c r="A681" s="47" t="s">
        <v>1216</v>
      </c>
      <c r="B681" s="48" t="s">
        <v>232</v>
      </c>
      <c r="C681" s="49" t="s">
        <v>233</v>
      </c>
      <c r="D681" s="48" t="s">
        <v>69</v>
      </c>
      <c r="E681" s="50">
        <v>0.28100000000000003</v>
      </c>
      <c r="F681" s="50">
        <v>0.1124</v>
      </c>
    </row>
    <row r="682" spans="1:7" s="35" customFormat="1" outlineLevel="1" x14ac:dyDescent="0.2">
      <c r="A682" s="47" t="s">
        <v>1217</v>
      </c>
      <c r="B682" s="48" t="s">
        <v>1218</v>
      </c>
      <c r="C682" s="49" t="s">
        <v>1219</v>
      </c>
      <c r="D682" s="48" t="s">
        <v>586</v>
      </c>
      <c r="E682" s="50">
        <v>100</v>
      </c>
      <c r="F682" s="50">
        <v>40</v>
      </c>
    </row>
    <row r="683" spans="1:7" s="3" customFormat="1" ht="25.5" x14ac:dyDescent="0.2">
      <c r="A683" s="18" t="s">
        <v>1220</v>
      </c>
      <c r="B683" s="19" t="s">
        <v>1221</v>
      </c>
      <c r="C683" s="19" t="s">
        <v>1222</v>
      </c>
      <c r="D683" s="20" t="s">
        <v>439</v>
      </c>
      <c r="E683" s="83">
        <v>0.92</v>
      </c>
      <c r="F683" s="84"/>
      <c r="G683" s="2"/>
    </row>
    <row r="684" spans="1:7" s="25" customFormat="1" outlineLevel="1" x14ac:dyDescent="0.2">
      <c r="A684" s="21" t="s">
        <v>1223</v>
      </c>
      <c r="B684" s="22" t="s">
        <v>4</v>
      </c>
      <c r="C684" s="23" t="s">
        <v>24</v>
      </c>
      <c r="D684" s="22" t="s">
        <v>25</v>
      </c>
      <c r="E684" s="24">
        <v>32.97</v>
      </c>
      <c r="F684" s="24">
        <v>30.3324</v>
      </c>
    </row>
    <row r="685" spans="1:7" s="30" customFormat="1" outlineLevel="1" x14ac:dyDescent="0.2">
      <c r="A685" s="26" t="s">
        <v>1224</v>
      </c>
      <c r="B685" s="27" t="s">
        <v>229</v>
      </c>
      <c r="C685" s="28" t="s">
        <v>230</v>
      </c>
      <c r="D685" s="27" t="s">
        <v>29</v>
      </c>
      <c r="E685" s="29">
        <v>1.1499999999999999</v>
      </c>
      <c r="F685" s="29">
        <v>1.0580000000000001</v>
      </c>
    </row>
    <row r="686" spans="1:7" s="35" customFormat="1" outlineLevel="1" x14ac:dyDescent="0.2">
      <c r="A686" s="31" t="s">
        <v>1225</v>
      </c>
      <c r="B686" s="32" t="s">
        <v>132</v>
      </c>
      <c r="C686" s="33" t="s">
        <v>133</v>
      </c>
      <c r="D686" s="32" t="s">
        <v>69</v>
      </c>
      <c r="E686" s="34">
        <v>1.1299999999999999</v>
      </c>
      <c r="F686" s="34">
        <v>1.0396000000000001</v>
      </c>
    </row>
    <row r="687" spans="1:7" s="35" customFormat="1" outlineLevel="1" x14ac:dyDescent="0.2">
      <c r="A687" s="47" t="s">
        <v>1226</v>
      </c>
      <c r="B687" s="48" t="s">
        <v>1201</v>
      </c>
      <c r="C687" s="49" t="s">
        <v>1202</v>
      </c>
      <c r="D687" s="48" t="s">
        <v>33</v>
      </c>
      <c r="E687" s="50">
        <v>1.7000000000000001E-4</v>
      </c>
      <c r="F687" s="50">
        <v>1.56E-4</v>
      </c>
    </row>
    <row r="688" spans="1:7" s="35" customFormat="1" outlineLevel="1" x14ac:dyDescent="0.2">
      <c r="A688" s="47" t="s">
        <v>1227</v>
      </c>
      <c r="B688" s="48" t="s">
        <v>1204</v>
      </c>
      <c r="C688" s="49" t="s">
        <v>1205</v>
      </c>
      <c r="D688" s="48" t="s">
        <v>33</v>
      </c>
      <c r="E688" s="50">
        <v>1.2999999999999999E-4</v>
      </c>
      <c r="F688" s="50">
        <v>1.2E-4</v>
      </c>
    </row>
    <row r="689" spans="1:7" s="35" customFormat="1" outlineLevel="1" x14ac:dyDescent="0.2">
      <c r="A689" s="47" t="s">
        <v>1228</v>
      </c>
      <c r="B689" s="48" t="s">
        <v>232</v>
      </c>
      <c r="C689" s="49" t="s">
        <v>233</v>
      </c>
      <c r="D689" s="48" t="s">
        <v>69</v>
      </c>
      <c r="E689" s="50">
        <v>0.28100000000000003</v>
      </c>
      <c r="F689" s="50">
        <v>0.25852000000000003</v>
      </c>
    </row>
    <row r="690" spans="1:7" s="35" customFormat="1" outlineLevel="1" x14ac:dyDescent="0.2">
      <c r="A690" s="47" t="s">
        <v>1229</v>
      </c>
      <c r="B690" s="48" t="s">
        <v>1230</v>
      </c>
      <c r="C690" s="49" t="s">
        <v>1231</v>
      </c>
      <c r="D690" s="48" t="s">
        <v>586</v>
      </c>
      <c r="E690" s="50">
        <v>100</v>
      </c>
      <c r="F690" s="50">
        <v>92</v>
      </c>
    </row>
    <row r="691" spans="1:7" s="3" customFormat="1" ht="25.5" x14ac:dyDescent="0.2">
      <c r="A691" s="18" t="s">
        <v>1232</v>
      </c>
      <c r="B691" s="19" t="s">
        <v>1233</v>
      </c>
      <c r="C691" s="19" t="s">
        <v>1234</v>
      </c>
      <c r="D691" s="20" t="s">
        <v>439</v>
      </c>
      <c r="E691" s="83">
        <v>0.3</v>
      </c>
      <c r="F691" s="84"/>
      <c r="G691" s="2"/>
    </row>
    <row r="692" spans="1:7" s="25" customFormat="1" outlineLevel="1" x14ac:dyDescent="0.2">
      <c r="A692" s="21" t="s">
        <v>1235</v>
      </c>
      <c r="B692" s="22" t="s">
        <v>4</v>
      </c>
      <c r="C692" s="23" t="s">
        <v>24</v>
      </c>
      <c r="D692" s="22" t="s">
        <v>25</v>
      </c>
      <c r="E692" s="24">
        <v>32.97</v>
      </c>
      <c r="F692" s="24">
        <v>9.891</v>
      </c>
    </row>
    <row r="693" spans="1:7" s="30" customFormat="1" outlineLevel="1" x14ac:dyDescent="0.2">
      <c r="A693" s="26" t="s">
        <v>1236</v>
      </c>
      <c r="B693" s="27" t="s">
        <v>229</v>
      </c>
      <c r="C693" s="28" t="s">
        <v>230</v>
      </c>
      <c r="D693" s="27" t="s">
        <v>29</v>
      </c>
      <c r="E693" s="29">
        <v>1.1499999999999999</v>
      </c>
      <c r="F693" s="29">
        <v>0.34499999999999997</v>
      </c>
    </row>
    <row r="694" spans="1:7" s="35" customFormat="1" outlineLevel="1" x14ac:dyDescent="0.2">
      <c r="A694" s="31" t="s">
        <v>1237</v>
      </c>
      <c r="B694" s="32" t="s">
        <v>132</v>
      </c>
      <c r="C694" s="33" t="s">
        <v>133</v>
      </c>
      <c r="D694" s="32" t="s">
        <v>69</v>
      </c>
      <c r="E694" s="34">
        <v>1.76</v>
      </c>
      <c r="F694" s="34">
        <v>0.52800000000000002</v>
      </c>
    </row>
    <row r="695" spans="1:7" s="35" customFormat="1" outlineLevel="1" x14ac:dyDescent="0.2">
      <c r="A695" s="47" t="s">
        <v>1238</v>
      </c>
      <c r="B695" s="48" t="s">
        <v>1201</v>
      </c>
      <c r="C695" s="49" t="s">
        <v>1202</v>
      </c>
      <c r="D695" s="48" t="s">
        <v>33</v>
      </c>
      <c r="E695" s="50">
        <v>1.7000000000000001E-4</v>
      </c>
      <c r="F695" s="50">
        <v>5.1E-5</v>
      </c>
    </row>
    <row r="696" spans="1:7" s="35" customFormat="1" outlineLevel="1" x14ac:dyDescent="0.2">
      <c r="A696" s="47" t="s">
        <v>1239</v>
      </c>
      <c r="B696" s="48" t="s">
        <v>1204</v>
      </c>
      <c r="C696" s="49" t="s">
        <v>1205</v>
      </c>
      <c r="D696" s="48" t="s">
        <v>33</v>
      </c>
      <c r="E696" s="50">
        <v>1.2999999999999999E-4</v>
      </c>
      <c r="F696" s="50">
        <v>3.8999999999999999E-5</v>
      </c>
    </row>
    <row r="697" spans="1:7" s="35" customFormat="1" outlineLevel="1" x14ac:dyDescent="0.2">
      <c r="A697" s="47" t="s">
        <v>1240</v>
      </c>
      <c r="B697" s="48" t="s">
        <v>232</v>
      </c>
      <c r="C697" s="49" t="s">
        <v>233</v>
      </c>
      <c r="D697" s="48" t="s">
        <v>69</v>
      </c>
      <c r="E697" s="50">
        <v>0.28100000000000003</v>
      </c>
      <c r="F697" s="50">
        <v>8.43E-2</v>
      </c>
    </row>
    <row r="698" spans="1:7" s="35" customFormat="1" outlineLevel="1" x14ac:dyDescent="0.2">
      <c r="A698" s="47" t="s">
        <v>1241</v>
      </c>
      <c r="B698" s="48" t="s">
        <v>1242</v>
      </c>
      <c r="C698" s="49" t="s">
        <v>1243</v>
      </c>
      <c r="D698" s="48" t="s">
        <v>586</v>
      </c>
      <c r="E698" s="50">
        <v>100</v>
      </c>
      <c r="F698" s="50">
        <v>30</v>
      </c>
    </row>
    <row r="699" spans="1:7" s="3" customFormat="1" ht="25.5" x14ac:dyDescent="0.2">
      <c r="A699" s="18" t="s">
        <v>1244</v>
      </c>
      <c r="B699" s="19" t="s">
        <v>1233</v>
      </c>
      <c r="C699" s="19" t="s">
        <v>1245</v>
      </c>
      <c r="D699" s="20" t="s">
        <v>439</v>
      </c>
      <c r="E699" s="83">
        <v>0.2</v>
      </c>
      <c r="F699" s="84"/>
      <c r="G699" s="2"/>
    </row>
    <row r="700" spans="1:7" s="25" customFormat="1" outlineLevel="1" x14ac:dyDescent="0.2">
      <c r="A700" s="21" t="s">
        <v>1246</v>
      </c>
      <c r="B700" s="22" t="s">
        <v>4</v>
      </c>
      <c r="C700" s="23" t="s">
        <v>24</v>
      </c>
      <c r="D700" s="22" t="s">
        <v>25</v>
      </c>
      <c r="E700" s="24">
        <v>32.97</v>
      </c>
      <c r="F700" s="24">
        <v>6.5940000000000003</v>
      </c>
    </row>
    <row r="701" spans="1:7" s="30" customFormat="1" outlineLevel="1" x14ac:dyDescent="0.2">
      <c r="A701" s="26" t="s">
        <v>1247</v>
      </c>
      <c r="B701" s="27" t="s">
        <v>229</v>
      </c>
      <c r="C701" s="28" t="s">
        <v>230</v>
      </c>
      <c r="D701" s="27" t="s">
        <v>29</v>
      </c>
      <c r="E701" s="29">
        <v>1.1499999999999999</v>
      </c>
      <c r="F701" s="29">
        <v>0.23</v>
      </c>
    </row>
    <row r="702" spans="1:7" s="35" customFormat="1" outlineLevel="1" x14ac:dyDescent="0.2">
      <c r="A702" s="31" t="s">
        <v>1248</v>
      </c>
      <c r="B702" s="32" t="s">
        <v>1201</v>
      </c>
      <c r="C702" s="33" t="s">
        <v>1202</v>
      </c>
      <c r="D702" s="32" t="s">
        <v>33</v>
      </c>
      <c r="E702" s="34">
        <v>1.7000000000000001E-4</v>
      </c>
      <c r="F702" s="34">
        <v>3.4E-5</v>
      </c>
    </row>
    <row r="703" spans="1:7" s="35" customFormat="1" outlineLevel="1" x14ac:dyDescent="0.2">
      <c r="A703" s="47" t="s">
        <v>1249</v>
      </c>
      <c r="B703" s="48" t="s">
        <v>1204</v>
      </c>
      <c r="C703" s="49" t="s">
        <v>1205</v>
      </c>
      <c r="D703" s="48" t="s">
        <v>33</v>
      </c>
      <c r="E703" s="50">
        <v>1.2999999999999999E-4</v>
      </c>
      <c r="F703" s="50">
        <v>2.5999999999999998E-5</v>
      </c>
    </row>
    <row r="704" spans="1:7" s="35" customFormat="1" outlineLevel="1" x14ac:dyDescent="0.2">
      <c r="A704" s="47" t="s">
        <v>1250</v>
      </c>
      <c r="B704" s="48" t="s">
        <v>232</v>
      </c>
      <c r="C704" s="49" t="s">
        <v>233</v>
      </c>
      <c r="D704" s="48" t="s">
        <v>69</v>
      </c>
      <c r="E704" s="50">
        <v>0.28100000000000003</v>
      </c>
      <c r="F704" s="50">
        <v>5.62E-2</v>
      </c>
    </row>
    <row r="705" spans="1:7" s="35" customFormat="1" ht="24" outlineLevel="1" x14ac:dyDescent="0.2">
      <c r="A705" s="47" t="s">
        <v>1251</v>
      </c>
      <c r="B705" s="48" t="s">
        <v>1252</v>
      </c>
      <c r="C705" s="49" t="s">
        <v>1253</v>
      </c>
      <c r="D705" s="48" t="s">
        <v>586</v>
      </c>
      <c r="E705" s="50">
        <v>100</v>
      </c>
      <c r="F705" s="50">
        <v>20</v>
      </c>
    </row>
    <row r="706" spans="1:7" s="3" customFormat="1" x14ac:dyDescent="0.2">
      <c r="A706" s="18" t="s">
        <v>1254</v>
      </c>
      <c r="B706" s="19" t="s">
        <v>241</v>
      </c>
      <c r="C706" s="19" t="s">
        <v>1255</v>
      </c>
      <c r="D706" s="20" t="s">
        <v>579</v>
      </c>
      <c r="E706" s="81">
        <v>20</v>
      </c>
      <c r="F706" s="82"/>
      <c r="G706" s="2"/>
    </row>
    <row r="707" spans="1:7" s="3" customFormat="1" x14ac:dyDescent="0.2">
      <c r="A707" s="18" t="s">
        <v>1256</v>
      </c>
      <c r="B707" s="19" t="s">
        <v>241</v>
      </c>
      <c r="C707" s="19" t="s">
        <v>1257</v>
      </c>
      <c r="D707" s="20" t="s">
        <v>579</v>
      </c>
      <c r="E707" s="81">
        <v>4</v>
      </c>
      <c r="F707" s="82"/>
      <c r="G707" s="2"/>
    </row>
    <row r="708" spans="1:7" s="3" customFormat="1" ht="25.5" x14ac:dyDescent="0.2">
      <c r="A708" s="18" t="s">
        <v>1258</v>
      </c>
      <c r="B708" s="19" t="s">
        <v>1259</v>
      </c>
      <c r="C708" s="19" t="s">
        <v>1260</v>
      </c>
      <c r="D708" s="20" t="s">
        <v>439</v>
      </c>
      <c r="E708" s="83">
        <v>0.4</v>
      </c>
      <c r="F708" s="84"/>
      <c r="G708" s="2"/>
    </row>
    <row r="709" spans="1:7" s="25" customFormat="1" outlineLevel="1" x14ac:dyDescent="0.2">
      <c r="A709" s="21" t="s">
        <v>1261</v>
      </c>
      <c r="B709" s="22" t="s">
        <v>4</v>
      </c>
      <c r="C709" s="23" t="s">
        <v>24</v>
      </c>
      <c r="D709" s="22" t="s">
        <v>25</v>
      </c>
      <c r="E709" s="24">
        <v>111</v>
      </c>
      <c r="F709" s="24">
        <v>44.4</v>
      </c>
    </row>
    <row r="710" spans="1:7" s="30" customFormat="1" outlineLevel="1" x14ac:dyDescent="0.2">
      <c r="A710" s="26" t="s">
        <v>1262</v>
      </c>
      <c r="B710" s="27" t="s">
        <v>287</v>
      </c>
      <c r="C710" s="28" t="s">
        <v>288</v>
      </c>
      <c r="D710" s="27" t="s">
        <v>29</v>
      </c>
      <c r="E710" s="29">
        <v>4.5599999999999996</v>
      </c>
      <c r="F710" s="29">
        <v>1.8240000000000001</v>
      </c>
    </row>
    <row r="711" spans="1:7" s="35" customFormat="1" outlineLevel="1" x14ac:dyDescent="0.2">
      <c r="A711" s="31" t="s">
        <v>1263</v>
      </c>
      <c r="B711" s="32" t="s">
        <v>132</v>
      </c>
      <c r="C711" s="33" t="s">
        <v>133</v>
      </c>
      <c r="D711" s="32" t="s">
        <v>69</v>
      </c>
      <c r="E711" s="34">
        <v>0.47</v>
      </c>
      <c r="F711" s="34">
        <v>0.188</v>
      </c>
    </row>
    <row r="712" spans="1:7" s="35" customFormat="1" outlineLevel="1" x14ac:dyDescent="0.2">
      <c r="A712" s="47" t="s">
        <v>1264</v>
      </c>
      <c r="B712" s="48" t="s">
        <v>1265</v>
      </c>
      <c r="C712" s="49" t="s">
        <v>1266</v>
      </c>
      <c r="D712" s="48" t="s">
        <v>586</v>
      </c>
      <c r="E712" s="50">
        <v>95.8</v>
      </c>
      <c r="F712" s="50">
        <v>38.32</v>
      </c>
    </row>
    <row r="713" spans="1:7" s="3" customFormat="1" x14ac:dyDescent="0.2">
      <c r="A713" s="18" t="s">
        <v>1267</v>
      </c>
      <c r="B713" s="19" t="s">
        <v>241</v>
      </c>
      <c r="C713" s="19" t="s">
        <v>1268</v>
      </c>
      <c r="D713" s="20" t="s">
        <v>579</v>
      </c>
      <c r="E713" s="81">
        <v>76</v>
      </c>
      <c r="F713" s="82"/>
      <c r="G713" s="2"/>
    </row>
    <row r="714" spans="1:7" s="3" customFormat="1" x14ac:dyDescent="0.2">
      <c r="A714" s="18" t="s">
        <v>405</v>
      </c>
      <c r="B714" s="19" t="s">
        <v>241</v>
      </c>
      <c r="C714" s="19" t="s">
        <v>1269</v>
      </c>
      <c r="D714" s="20" t="s">
        <v>579</v>
      </c>
      <c r="E714" s="81">
        <v>76</v>
      </c>
      <c r="F714" s="82"/>
      <c r="G714" s="2"/>
    </row>
    <row r="715" spans="1:7" s="3" customFormat="1" x14ac:dyDescent="0.2">
      <c r="A715" s="18" t="s">
        <v>1270</v>
      </c>
      <c r="B715" s="19" t="s">
        <v>241</v>
      </c>
      <c r="C715" s="19" t="s">
        <v>1271</v>
      </c>
      <c r="D715" s="20" t="s">
        <v>579</v>
      </c>
      <c r="E715" s="81">
        <v>16</v>
      </c>
      <c r="F715" s="82"/>
      <c r="G715" s="2"/>
    </row>
    <row r="716" spans="1:7" s="3" customFormat="1" x14ac:dyDescent="0.2">
      <c r="A716" s="18" t="s">
        <v>1272</v>
      </c>
      <c r="B716" s="19" t="s">
        <v>241</v>
      </c>
      <c r="C716" s="19" t="s">
        <v>1273</v>
      </c>
      <c r="D716" s="20" t="s">
        <v>579</v>
      </c>
      <c r="E716" s="81">
        <v>45</v>
      </c>
      <c r="F716" s="82"/>
      <c r="G716" s="2"/>
    </row>
    <row r="717" spans="1:7" s="3" customFormat="1" x14ac:dyDescent="0.2">
      <c r="A717" s="18" t="s">
        <v>1274</v>
      </c>
      <c r="B717" s="19" t="s">
        <v>241</v>
      </c>
      <c r="C717" s="19" t="s">
        <v>1275</v>
      </c>
      <c r="D717" s="20" t="s">
        <v>579</v>
      </c>
      <c r="E717" s="81">
        <v>76</v>
      </c>
      <c r="F717" s="82"/>
      <c r="G717" s="2"/>
    </row>
    <row r="718" spans="1:7" s="3" customFormat="1" x14ac:dyDescent="0.2">
      <c r="A718" s="18" t="s">
        <v>1276</v>
      </c>
      <c r="B718" s="19" t="s">
        <v>1277</v>
      </c>
      <c r="C718" s="19" t="s">
        <v>1278</v>
      </c>
      <c r="D718" s="20" t="s">
        <v>1279</v>
      </c>
      <c r="E718" s="83">
        <v>0.37169999999999997</v>
      </c>
      <c r="F718" s="84"/>
      <c r="G718" s="2"/>
    </row>
    <row r="719" spans="1:7" s="25" customFormat="1" outlineLevel="1" x14ac:dyDescent="0.2">
      <c r="A719" s="21" t="s">
        <v>1280</v>
      </c>
      <c r="B719" s="22" t="s">
        <v>4</v>
      </c>
      <c r="C719" s="23" t="s">
        <v>24</v>
      </c>
      <c r="D719" s="22" t="s">
        <v>25</v>
      </c>
      <c r="E719" s="24">
        <v>65.599999999999994</v>
      </c>
      <c r="F719" s="24">
        <v>24.383500000000002</v>
      </c>
    </row>
    <row r="720" spans="1:7" s="30" customFormat="1" outlineLevel="1" x14ac:dyDescent="0.2">
      <c r="A720" s="26" t="s">
        <v>1281</v>
      </c>
      <c r="B720" s="27" t="s">
        <v>287</v>
      </c>
      <c r="C720" s="28" t="s">
        <v>288</v>
      </c>
      <c r="D720" s="27" t="s">
        <v>29</v>
      </c>
      <c r="E720" s="29">
        <v>0.21</v>
      </c>
      <c r="F720" s="29">
        <v>7.8057000000000001E-2</v>
      </c>
    </row>
    <row r="721" spans="1:7" s="30" customFormat="1" ht="24" outlineLevel="1" x14ac:dyDescent="0.2">
      <c r="A721" s="40" t="s">
        <v>1282</v>
      </c>
      <c r="B721" s="41" t="s">
        <v>1283</v>
      </c>
      <c r="C721" s="42" t="s">
        <v>1284</v>
      </c>
      <c r="D721" s="41" t="s">
        <v>29</v>
      </c>
      <c r="E721" s="43">
        <v>0.8</v>
      </c>
      <c r="F721" s="43">
        <v>0.29736000000000001</v>
      </c>
    </row>
    <row r="722" spans="1:7" s="35" customFormat="1" outlineLevel="1" x14ac:dyDescent="0.2">
      <c r="A722" s="31" t="s">
        <v>1285</v>
      </c>
      <c r="B722" s="32" t="s">
        <v>132</v>
      </c>
      <c r="C722" s="33" t="s">
        <v>133</v>
      </c>
      <c r="D722" s="32" t="s">
        <v>69</v>
      </c>
      <c r="E722" s="34">
        <v>15</v>
      </c>
      <c r="F722" s="34">
        <v>5.5754999999999999</v>
      </c>
    </row>
    <row r="723" spans="1:7" s="35" customFormat="1" outlineLevel="1" x14ac:dyDescent="0.2">
      <c r="A723" s="47" t="s">
        <v>1286</v>
      </c>
      <c r="B723" s="48" t="s">
        <v>1287</v>
      </c>
      <c r="C723" s="49" t="s">
        <v>1288</v>
      </c>
      <c r="D723" s="48" t="s">
        <v>1289</v>
      </c>
      <c r="E723" s="50">
        <v>44.2</v>
      </c>
      <c r="F723" s="50">
        <v>16.429099999999998</v>
      </c>
    </row>
    <row r="724" spans="1:7" s="35" customFormat="1" outlineLevel="1" x14ac:dyDescent="0.2">
      <c r="A724" s="47" t="s">
        <v>1290</v>
      </c>
      <c r="B724" s="48" t="s">
        <v>1291</v>
      </c>
      <c r="C724" s="49" t="s">
        <v>1292</v>
      </c>
      <c r="D724" s="48" t="s">
        <v>33</v>
      </c>
      <c r="E724" s="50">
        <v>4.4999999999999997E-3</v>
      </c>
      <c r="F724" s="50">
        <v>1.673E-3</v>
      </c>
    </row>
    <row r="725" spans="1:7" s="3" customFormat="1" ht="25.5" x14ac:dyDescent="0.2">
      <c r="A725" s="18" t="s">
        <v>1293</v>
      </c>
      <c r="B725" s="19" t="s">
        <v>241</v>
      </c>
      <c r="C725" s="19" t="s">
        <v>1294</v>
      </c>
      <c r="D725" s="20" t="s">
        <v>1295</v>
      </c>
      <c r="E725" s="81">
        <v>211</v>
      </c>
      <c r="F725" s="82"/>
      <c r="G725" s="2"/>
    </row>
    <row r="726" spans="1:7" s="3" customFormat="1" x14ac:dyDescent="0.2">
      <c r="A726" s="18" t="s">
        <v>1296</v>
      </c>
      <c r="B726" s="19" t="s">
        <v>241</v>
      </c>
      <c r="C726" s="19" t="s">
        <v>1297</v>
      </c>
      <c r="D726" s="20" t="s">
        <v>579</v>
      </c>
      <c r="E726" s="81">
        <v>32</v>
      </c>
      <c r="F726" s="82"/>
      <c r="G726" s="2"/>
    </row>
    <row r="727" spans="1:7" s="3" customFormat="1" ht="25.5" x14ac:dyDescent="0.2">
      <c r="A727" s="18" t="s">
        <v>1298</v>
      </c>
      <c r="B727" s="19" t="s">
        <v>1299</v>
      </c>
      <c r="C727" s="19" t="s">
        <v>1300</v>
      </c>
      <c r="D727" s="20" t="s">
        <v>1301</v>
      </c>
      <c r="E727" s="83">
        <v>32</v>
      </c>
      <c r="F727" s="84"/>
      <c r="G727" s="2"/>
    </row>
    <row r="728" spans="1:7" s="25" customFormat="1" outlineLevel="1" x14ac:dyDescent="0.2">
      <c r="A728" s="21" t="s">
        <v>1302</v>
      </c>
      <c r="B728" s="22" t="s">
        <v>4</v>
      </c>
      <c r="C728" s="23" t="s">
        <v>24</v>
      </c>
      <c r="D728" s="22" t="s">
        <v>25</v>
      </c>
      <c r="E728" s="24">
        <v>0.12</v>
      </c>
      <c r="F728" s="24">
        <v>3.84</v>
      </c>
    </row>
    <row r="729" spans="1:7" s="3" customFormat="1" x14ac:dyDescent="0.2">
      <c r="A729" s="18" t="s">
        <v>1303</v>
      </c>
      <c r="B729" s="19" t="s">
        <v>241</v>
      </c>
      <c r="C729" s="19" t="s">
        <v>1304</v>
      </c>
      <c r="D729" s="20" t="s">
        <v>579</v>
      </c>
      <c r="E729" s="81">
        <v>32</v>
      </c>
      <c r="F729" s="82"/>
      <c r="G729" s="2"/>
    </row>
    <row r="730" spans="1:7" s="3" customFormat="1" x14ac:dyDescent="0.2">
      <c r="A730" s="18" t="s">
        <v>1305</v>
      </c>
      <c r="B730" s="19" t="s">
        <v>241</v>
      </c>
      <c r="C730" s="19" t="s">
        <v>1306</v>
      </c>
      <c r="D730" s="20" t="s">
        <v>579</v>
      </c>
      <c r="E730" s="81">
        <v>32</v>
      </c>
      <c r="F730" s="82"/>
      <c r="G730" s="2"/>
    </row>
    <row r="731" spans="1:7" s="3" customFormat="1" ht="25.5" x14ac:dyDescent="0.2">
      <c r="A731" s="18" t="s">
        <v>1307</v>
      </c>
      <c r="B731" s="19" t="s">
        <v>1308</v>
      </c>
      <c r="C731" s="19" t="s">
        <v>971</v>
      </c>
      <c r="D731" s="20" t="s">
        <v>22</v>
      </c>
      <c r="E731" s="83">
        <v>0.2266</v>
      </c>
      <c r="F731" s="84"/>
      <c r="G731" s="2"/>
    </row>
    <row r="732" spans="1:7" s="25" customFormat="1" outlineLevel="1" x14ac:dyDescent="0.2">
      <c r="A732" s="21" t="s">
        <v>1309</v>
      </c>
      <c r="B732" s="22" t="s">
        <v>4</v>
      </c>
      <c r="C732" s="23" t="s">
        <v>24</v>
      </c>
      <c r="D732" s="22" t="s">
        <v>25</v>
      </c>
      <c r="E732" s="24">
        <v>71.06</v>
      </c>
      <c r="F732" s="24">
        <v>16.1022</v>
      </c>
    </row>
    <row r="733" spans="1:7" s="35" customFormat="1" outlineLevel="1" x14ac:dyDescent="0.2">
      <c r="A733" s="31" t="s">
        <v>1310</v>
      </c>
      <c r="B733" s="32" t="s">
        <v>975</v>
      </c>
      <c r="C733" s="33" t="s">
        <v>976</v>
      </c>
      <c r="D733" s="32" t="s">
        <v>197</v>
      </c>
      <c r="E733" s="34">
        <v>2.7</v>
      </c>
      <c r="F733" s="34">
        <v>0.61182000000000003</v>
      </c>
    </row>
    <row r="734" spans="1:7" s="35" customFormat="1" outlineLevel="1" x14ac:dyDescent="0.2">
      <c r="A734" s="47" t="s">
        <v>1311</v>
      </c>
      <c r="B734" s="48" t="s">
        <v>716</v>
      </c>
      <c r="C734" s="49" t="s">
        <v>717</v>
      </c>
      <c r="D734" s="48" t="s">
        <v>33</v>
      </c>
      <c r="E734" s="50">
        <v>2.46E-2</v>
      </c>
      <c r="F734" s="50">
        <v>5.574E-3</v>
      </c>
    </row>
    <row r="735" spans="1:7" s="35" customFormat="1" outlineLevel="1" x14ac:dyDescent="0.2">
      <c r="A735" s="47" t="s">
        <v>1312</v>
      </c>
      <c r="B735" s="48" t="s">
        <v>719</v>
      </c>
      <c r="C735" s="49" t="s">
        <v>720</v>
      </c>
      <c r="D735" s="48" t="s">
        <v>197</v>
      </c>
      <c r="E735" s="50">
        <v>0.3</v>
      </c>
      <c r="F735" s="50">
        <v>6.7979999999999999E-2</v>
      </c>
    </row>
    <row r="736" spans="1:7" s="3" customFormat="1" x14ac:dyDescent="0.2">
      <c r="A736" s="18" t="s">
        <v>1313</v>
      </c>
      <c r="B736" s="19" t="s">
        <v>241</v>
      </c>
      <c r="C736" s="19" t="s">
        <v>1314</v>
      </c>
      <c r="D736" s="20" t="s">
        <v>586</v>
      </c>
      <c r="E736" s="81">
        <v>1.6</v>
      </c>
      <c r="F736" s="82"/>
      <c r="G736" s="2"/>
    </row>
    <row r="737" spans="1:7" s="3" customFormat="1" x14ac:dyDescent="0.2">
      <c r="A737" s="18" t="s">
        <v>1315</v>
      </c>
      <c r="B737" s="19" t="s">
        <v>241</v>
      </c>
      <c r="C737" s="19" t="s">
        <v>1316</v>
      </c>
      <c r="D737" s="20" t="s">
        <v>586</v>
      </c>
      <c r="E737" s="81">
        <v>2.4</v>
      </c>
      <c r="F737" s="82"/>
      <c r="G737" s="2"/>
    </row>
    <row r="738" spans="1:7" s="3" customFormat="1" x14ac:dyDescent="0.2">
      <c r="A738" s="18" t="s">
        <v>1317</v>
      </c>
      <c r="B738" s="19" t="s">
        <v>241</v>
      </c>
      <c r="C738" s="19" t="s">
        <v>1318</v>
      </c>
      <c r="D738" s="20" t="s">
        <v>586</v>
      </c>
      <c r="E738" s="81">
        <v>0.8</v>
      </c>
      <c r="F738" s="82"/>
      <c r="G738" s="2"/>
    </row>
    <row r="739" spans="1:7" s="3" customFormat="1" x14ac:dyDescent="0.2">
      <c r="A739" s="18" t="s">
        <v>1319</v>
      </c>
      <c r="B739" s="19" t="s">
        <v>241</v>
      </c>
      <c r="C739" s="19" t="s">
        <v>1320</v>
      </c>
      <c r="D739" s="20" t="s">
        <v>586</v>
      </c>
      <c r="E739" s="81">
        <v>24</v>
      </c>
      <c r="F739" s="82"/>
      <c r="G739" s="2"/>
    </row>
    <row r="740" spans="1:7" ht="15.75" customHeight="1" x14ac:dyDescent="0.25">
      <c r="A740" s="93" t="s">
        <v>1321</v>
      </c>
      <c r="B740" s="94"/>
      <c r="C740" s="94"/>
      <c r="D740" s="94"/>
      <c r="E740" s="94"/>
      <c r="F740" s="95"/>
      <c r="G740" s="17"/>
    </row>
    <row r="741" spans="1:7" s="3" customFormat="1" ht="12.75" customHeight="1" x14ac:dyDescent="0.2">
      <c r="A741" s="44"/>
      <c r="B741" s="45"/>
      <c r="C741" s="96" t="s">
        <v>1322</v>
      </c>
      <c r="D741" s="96"/>
      <c r="E741" s="45"/>
      <c r="F741" s="46"/>
      <c r="G741" s="1"/>
    </row>
    <row r="742" spans="1:7" s="3" customFormat="1" ht="25.5" x14ac:dyDescent="0.2">
      <c r="A742" s="18" t="s">
        <v>1323</v>
      </c>
      <c r="B742" s="19" t="s">
        <v>1324</v>
      </c>
      <c r="C742" s="19" t="s">
        <v>1325</v>
      </c>
      <c r="D742" s="20" t="s">
        <v>22</v>
      </c>
      <c r="E742" s="83">
        <v>2.4500000000000001E-2</v>
      </c>
      <c r="F742" s="84"/>
      <c r="G742" s="2"/>
    </row>
    <row r="743" spans="1:7" s="25" customFormat="1" outlineLevel="1" x14ac:dyDescent="0.2">
      <c r="A743" s="21" t="s">
        <v>1326</v>
      </c>
      <c r="B743" s="22" t="s">
        <v>4</v>
      </c>
      <c r="C743" s="23" t="s">
        <v>24</v>
      </c>
      <c r="D743" s="22" t="s">
        <v>25</v>
      </c>
      <c r="E743" s="24">
        <v>153.69</v>
      </c>
      <c r="F743" s="24">
        <v>3.7654000000000001</v>
      </c>
    </row>
    <row r="744" spans="1:7" s="30" customFormat="1" outlineLevel="1" x14ac:dyDescent="0.2">
      <c r="A744" s="26" t="s">
        <v>1327</v>
      </c>
      <c r="B744" s="27" t="s">
        <v>290</v>
      </c>
      <c r="C744" s="28" t="s">
        <v>291</v>
      </c>
      <c r="D744" s="27" t="s">
        <v>29</v>
      </c>
      <c r="E744" s="29">
        <v>1.62</v>
      </c>
      <c r="F744" s="29">
        <v>3.9690000000000003E-2</v>
      </c>
    </row>
    <row r="745" spans="1:7" s="35" customFormat="1" outlineLevel="1" x14ac:dyDescent="0.2">
      <c r="A745" s="31" t="s">
        <v>1328</v>
      </c>
      <c r="B745" s="32" t="s">
        <v>323</v>
      </c>
      <c r="C745" s="33" t="s">
        <v>324</v>
      </c>
      <c r="D745" s="32" t="s">
        <v>33</v>
      </c>
      <c r="E745" s="34">
        <v>1.4999999999999999E-2</v>
      </c>
      <c r="F745" s="34">
        <v>3.6699999999999998E-4</v>
      </c>
    </row>
    <row r="746" spans="1:7" s="35" customFormat="1" outlineLevel="1" x14ac:dyDescent="0.2">
      <c r="A746" s="47" t="s">
        <v>1329</v>
      </c>
      <c r="B746" s="48" t="s">
        <v>1330</v>
      </c>
      <c r="C746" s="49" t="s">
        <v>1331</v>
      </c>
      <c r="D746" s="48" t="s">
        <v>33</v>
      </c>
      <c r="E746" s="50">
        <v>4.0999999999999999E-4</v>
      </c>
      <c r="F746" s="50">
        <v>1.0000000000000001E-5</v>
      </c>
    </row>
    <row r="747" spans="1:7" s="35" customFormat="1" outlineLevel="1" x14ac:dyDescent="0.2">
      <c r="A747" s="47" t="s">
        <v>1332</v>
      </c>
      <c r="B747" s="48" t="s">
        <v>1333</v>
      </c>
      <c r="C747" s="49" t="s">
        <v>1334</v>
      </c>
      <c r="D747" s="48" t="s">
        <v>197</v>
      </c>
      <c r="E747" s="50">
        <v>8</v>
      </c>
      <c r="F747" s="50">
        <v>0.19600000000000001</v>
      </c>
    </row>
    <row r="748" spans="1:7" s="3" customFormat="1" x14ac:dyDescent="0.2">
      <c r="A748" s="18" t="s">
        <v>1335</v>
      </c>
      <c r="B748" s="19" t="s">
        <v>241</v>
      </c>
      <c r="C748" s="19" t="s">
        <v>1336</v>
      </c>
      <c r="D748" s="20" t="s">
        <v>168</v>
      </c>
      <c r="E748" s="81">
        <v>2.4500000000000002</v>
      </c>
      <c r="F748" s="82"/>
      <c r="G748" s="2"/>
    </row>
    <row r="749" spans="1:7" s="3" customFormat="1" ht="25.5" x14ac:dyDescent="0.2">
      <c r="A749" s="18" t="s">
        <v>1337</v>
      </c>
      <c r="B749" s="19" t="s">
        <v>1338</v>
      </c>
      <c r="C749" s="19" t="s">
        <v>1339</v>
      </c>
      <c r="D749" s="20" t="s">
        <v>1340</v>
      </c>
      <c r="E749" s="83">
        <v>5</v>
      </c>
      <c r="F749" s="84"/>
      <c r="G749" s="2"/>
    </row>
    <row r="750" spans="1:7" s="25" customFormat="1" outlineLevel="1" x14ac:dyDescent="0.2">
      <c r="A750" s="21" t="s">
        <v>1341</v>
      </c>
      <c r="B750" s="22" t="s">
        <v>4</v>
      </c>
      <c r="C750" s="23" t="s">
        <v>24</v>
      </c>
      <c r="D750" s="22" t="s">
        <v>25</v>
      </c>
      <c r="E750" s="24">
        <v>0.47</v>
      </c>
      <c r="F750" s="24">
        <v>2.35</v>
      </c>
    </row>
    <row r="751" spans="1:7" s="30" customFormat="1" outlineLevel="1" x14ac:dyDescent="0.2">
      <c r="A751" s="26" t="s">
        <v>1342</v>
      </c>
      <c r="B751" s="27" t="s">
        <v>290</v>
      </c>
      <c r="C751" s="28" t="s">
        <v>291</v>
      </c>
      <c r="D751" s="27" t="s">
        <v>29</v>
      </c>
      <c r="E751" s="29">
        <v>0.05</v>
      </c>
      <c r="F751" s="29">
        <v>0.25</v>
      </c>
    </row>
    <row r="752" spans="1:7" s="35" customFormat="1" outlineLevel="1" x14ac:dyDescent="0.2">
      <c r="A752" s="31" t="s">
        <v>1343</v>
      </c>
      <c r="B752" s="32" t="s">
        <v>323</v>
      </c>
      <c r="C752" s="33" t="s">
        <v>324</v>
      </c>
      <c r="D752" s="32" t="s">
        <v>33</v>
      </c>
      <c r="E752" s="34">
        <v>1.8000000000000001E-4</v>
      </c>
      <c r="F752" s="34">
        <v>8.9999999999999998E-4</v>
      </c>
    </row>
    <row r="753" spans="1:7" s="35" customFormat="1" outlineLevel="1" x14ac:dyDescent="0.2">
      <c r="A753" s="47" t="s">
        <v>1344</v>
      </c>
      <c r="B753" s="48" t="s">
        <v>1330</v>
      </c>
      <c r="C753" s="49" t="s">
        <v>1331</v>
      </c>
      <c r="D753" s="48" t="s">
        <v>33</v>
      </c>
      <c r="E753" s="50">
        <v>4.0000000000000003E-5</v>
      </c>
      <c r="F753" s="50">
        <v>2.0000000000000001E-4</v>
      </c>
    </row>
    <row r="754" spans="1:7" s="35" customFormat="1" outlineLevel="1" x14ac:dyDescent="0.2">
      <c r="A754" s="47" t="s">
        <v>1345</v>
      </c>
      <c r="B754" s="48" t="s">
        <v>1346</v>
      </c>
      <c r="C754" s="49" t="s">
        <v>1347</v>
      </c>
      <c r="D754" s="48" t="s">
        <v>579</v>
      </c>
      <c r="E754" s="50">
        <v>1</v>
      </c>
      <c r="F754" s="50">
        <v>5</v>
      </c>
    </row>
    <row r="755" spans="1:7" s="3" customFormat="1" x14ac:dyDescent="0.2">
      <c r="A755" s="18" t="s">
        <v>1348</v>
      </c>
      <c r="B755" s="19" t="s">
        <v>1349</v>
      </c>
      <c r="C755" s="19" t="s">
        <v>1350</v>
      </c>
      <c r="D755" s="20" t="s">
        <v>579</v>
      </c>
      <c r="E755" s="83">
        <v>5</v>
      </c>
      <c r="F755" s="84"/>
      <c r="G755" s="2"/>
    </row>
    <row r="756" spans="1:7" s="25" customFormat="1" outlineLevel="1" x14ac:dyDescent="0.2">
      <c r="A756" s="21" t="s">
        <v>1351</v>
      </c>
      <c r="B756" s="22" t="s">
        <v>4</v>
      </c>
      <c r="C756" s="23" t="s">
        <v>24</v>
      </c>
      <c r="D756" s="22" t="s">
        <v>25</v>
      </c>
      <c r="E756" s="24">
        <v>1.24</v>
      </c>
      <c r="F756" s="24">
        <v>6.2</v>
      </c>
    </row>
    <row r="757" spans="1:7" s="30" customFormat="1" outlineLevel="1" x14ac:dyDescent="0.2">
      <c r="A757" s="26" t="s">
        <v>1352</v>
      </c>
      <c r="B757" s="27" t="s">
        <v>287</v>
      </c>
      <c r="C757" s="28" t="s">
        <v>288</v>
      </c>
      <c r="D757" s="27" t="s">
        <v>29</v>
      </c>
      <c r="E757" s="29">
        <v>0.26</v>
      </c>
      <c r="F757" s="29">
        <v>1.3</v>
      </c>
    </row>
    <row r="758" spans="1:7" s="35" customFormat="1" ht="24" outlineLevel="1" x14ac:dyDescent="0.2">
      <c r="A758" s="31" t="s">
        <v>1353</v>
      </c>
      <c r="B758" s="32" t="s">
        <v>1354</v>
      </c>
      <c r="C758" s="33" t="s">
        <v>1355</v>
      </c>
      <c r="D758" s="32" t="s">
        <v>197</v>
      </c>
      <c r="E758" s="34">
        <v>0.02</v>
      </c>
      <c r="F758" s="34">
        <v>0.1</v>
      </c>
    </row>
    <row r="759" spans="1:7" s="3" customFormat="1" x14ac:dyDescent="0.2">
      <c r="A759" s="18" t="s">
        <v>1356</v>
      </c>
      <c r="B759" s="19" t="s">
        <v>1357</v>
      </c>
      <c r="C759" s="19" t="s">
        <v>1358</v>
      </c>
      <c r="D759" s="20" t="s">
        <v>579</v>
      </c>
      <c r="E759" s="81">
        <v>5</v>
      </c>
      <c r="F759" s="82"/>
      <c r="G759" s="2"/>
    </row>
    <row r="760" spans="1:7" s="3" customFormat="1" ht="12.75" customHeight="1" x14ac:dyDescent="0.2">
      <c r="A760" s="44"/>
      <c r="B760" s="45"/>
      <c r="C760" s="96" t="s">
        <v>1359</v>
      </c>
      <c r="D760" s="96"/>
      <c r="E760" s="45"/>
      <c r="F760" s="46"/>
      <c r="G760" s="1"/>
    </row>
    <row r="761" spans="1:7" s="3" customFormat="1" ht="25.5" x14ac:dyDescent="0.2">
      <c r="A761" s="18" t="s">
        <v>1360</v>
      </c>
      <c r="B761" s="19" t="s">
        <v>1324</v>
      </c>
      <c r="C761" s="19" t="s">
        <v>1325</v>
      </c>
      <c r="D761" s="20" t="s">
        <v>22</v>
      </c>
      <c r="E761" s="83">
        <v>6.1800000000000001E-2</v>
      </c>
      <c r="F761" s="84"/>
      <c r="G761" s="2"/>
    </row>
    <row r="762" spans="1:7" s="25" customFormat="1" outlineLevel="1" x14ac:dyDescent="0.2">
      <c r="A762" s="21" t="s">
        <v>1361</v>
      </c>
      <c r="B762" s="22" t="s">
        <v>4</v>
      </c>
      <c r="C762" s="23" t="s">
        <v>24</v>
      </c>
      <c r="D762" s="22" t="s">
        <v>25</v>
      </c>
      <c r="E762" s="24">
        <v>153.69</v>
      </c>
      <c r="F762" s="24">
        <v>9.4979999999999993</v>
      </c>
    </row>
    <row r="763" spans="1:7" s="30" customFormat="1" outlineLevel="1" x14ac:dyDescent="0.2">
      <c r="A763" s="26" t="s">
        <v>1362</v>
      </c>
      <c r="B763" s="27" t="s">
        <v>290</v>
      </c>
      <c r="C763" s="28" t="s">
        <v>291</v>
      </c>
      <c r="D763" s="27" t="s">
        <v>29</v>
      </c>
      <c r="E763" s="29">
        <v>1.62</v>
      </c>
      <c r="F763" s="29">
        <v>0.100116</v>
      </c>
    </row>
    <row r="764" spans="1:7" s="35" customFormat="1" outlineLevel="1" x14ac:dyDescent="0.2">
      <c r="A764" s="31" t="s">
        <v>1363</v>
      </c>
      <c r="B764" s="32" t="s">
        <v>323</v>
      </c>
      <c r="C764" s="33" t="s">
        <v>324</v>
      </c>
      <c r="D764" s="32" t="s">
        <v>33</v>
      </c>
      <c r="E764" s="34">
        <v>1.4999999999999999E-2</v>
      </c>
      <c r="F764" s="34">
        <v>9.2699999999999998E-4</v>
      </c>
    </row>
    <row r="765" spans="1:7" s="35" customFormat="1" outlineLevel="1" x14ac:dyDescent="0.2">
      <c r="A765" s="47" t="s">
        <v>1364</v>
      </c>
      <c r="B765" s="48" t="s">
        <v>1330</v>
      </c>
      <c r="C765" s="49" t="s">
        <v>1331</v>
      </c>
      <c r="D765" s="48" t="s">
        <v>33</v>
      </c>
      <c r="E765" s="50">
        <v>4.0999999999999999E-4</v>
      </c>
      <c r="F765" s="50">
        <v>2.5000000000000001E-5</v>
      </c>
    </row>
    <row r="766" spans="1:7" s="35" customFormat="1" outlineLevel="1" x14ac:dyDescent="0.2">
      <c r="A766" s="47" t="s">
        <v>1365</v>
      </c>
      <c r="B766" s="48" t="s">
        <v>1333</v>
      </c>
      <c r="C766" s="49" t="s">
        <v>1334</v>
      </c>
      <c r="D766" s="48" t="s">
        <v>197</v>
      </c>
      <c r="E766" s="50">
        <v>8</v>
      </c>
      <c r="F766" s="50">
        <v>0.49440000000000001</v>
      </c>
    </row>
    <row r="767" spans="1:7" s="3" customFormat="1" x14ac:dyDescent="0.2">
      <c r="A767" s="18" t="s">
        <v>1366</v>
      </c>
      <c r="B767" s="19" t="s">
        <v>241</v>
      </c>
      <c r="C767" s="19" t="s">
        <v>1336</v>
      </c>
      <c r="D767" s="20" t="s">
        <v>168</v>
      </c>
      <c r="E767" s="81">
        <v>6.18</v>
      </c>
      <c r="F767" s="82"/>
      <c r="G767" s="2"/>
    </row>
    <row r="768" spans="1:7" s="3" customFormat="1" ht="25.5" x14ac:dyDescent="0.2">
      <c r="A768" s="18" t="s">
        <v>1367</v>
      </c>
      <c r="B768" s="19" t="s">
        <v>241</v>
      </c>
      <c r="C768" s="19" t="s">
        <v>1368</v>
      </c>
      <c r="D768" s="20" t="s">
        <v>168</v>
      </c>
      <c r="E768" s="81">
        <v>0.24299999999999999</v>
      </c>
      <c r="F768" s="82"/>
      <c r="G768" s="2"/>
    </row>
    <row r="769" spans="1:7" s="3" customFormat="1" ht="25.5" x14ac:dyDescent="0.2">
      <c r="A769" s="18" t="s">
        <v>1369</v>
      </c>
      <c r="B769" s="19" t="s">
        <v>1370</v>
      </c>
      <c r="C769" s="19" t="s">
        <v>1371</v>
      </c>
      <c r="D769" s="20" t="s">
        <v>1372</v>
      </c>
      <c r="E769" s="83">
        <v>6</v>
      </c>
      <c r="F769" s="84"/>
      <c r="G769" s="2"/>
    </row>
    <row r="770" spans="1:7" s="25" customFormat="1" outlineLevel="1" x14ac:dyDescent="0.2">
      <c r="A770" s="21" t="s">
        <v>1373</v>
      </c>
      <c r="B770" s="22" t="s">
        <v>4</v>
      </c>
      <c r="C770" s="23" t="s">
        <v>24</v>
      </c>
      <c r="D770" s="22" t="s">
        <v>25</v>
      </c>
      <c r="E770" s="24">
        <v>1.07</v>
      </c>
      <c r="F770" s="24">
        <v>6.42</v>
      </c>
    </row>
    <row r="771" spans="1:7" s="30" customFormat="1" outlineLevel="1" x14ac:dyDescent="0.2">
      <c r="A771" s="26" t="s">
        <v>1374</v>
      </c>
      <c r="B771" s="27" t="s">
        <v>287</v>
      </c>
      <c r="C771" s="28" t="s">
        <v>288</v>
      </c>
      <c r="D771" s="27" t="s">
        <v>29</v>
      </c>
      <c r="E771" s="29">
        <v>0.27</v>
      </c>
      <c r="F771" s="29">
        <v>1.62</v>
      </c>
    </row>
    <row r="772" spans="1:7" s="35" customFormat="1" outlineLevel="1" x14ac:dyDescent="0.2">
      <c r="A772" s="31" t="s">
        <v>1375</v>
      </c>
      <c r="B772" s="32" t="s">
        <v>1376</v>
      </c>
      <c r="C772" s="33" t="s">
        <v>1377</v>
      </c>
      <c r="D772" s="32" t="s">
        <v>33</v>
      </c>
      <c r="E772" s="34">
        <v>1.0000000000000001E-5</v>
      </c>
      <c r="F772" s="34">
        <v>6.0000000000000002E-5</v>
      </c>
    </row>
    <row r="773" spans="1:7" s="3" customFormat="1" x14ac:dyDescent="0.2">
      <c r="A773" s="18" t="s">
        <v>1378</v>
      </c>
      <c r="B773" s="19" t="s">
        <v>241</v>
      </c>
      <c r="C773" s="19" t="s">
        <v>1379</v>
      </c>
      <c r="D773" s="20" t="s">
        <v>579</v>
      </c>
      <c r="E773" s="81">
        <v>6</v>
      </c>
      <c r="F773" s="82"/>
      <c r="G773" s="2"/>
    </row>
    <row r="774" spans="1:7" s="3" customFormat="1" ht="25.5" x14ac:dyDescent="0.2">
      <c r="A774" s="18" t="s">
        <v>1380</v>
      </c>
      <c r="B774" s="19" t="s">
        <v>1338</v>
      </c>
      <c r="C774" s="19" t="s">
        <v>1339</v>
      </c>
      <c r="D774" s="20" t="s">
        <v>1340</v>
      </c>
      <c r="E774" s="83">
        <v>2</v>
      </c>
      <c r="F774" s="84"/>
      <c r="G774" s="2"/>
    </row>
    <row r="775" spans="1:7" s="25" customFormat="1" outlineLevel="1" x14ac:dyDescent="0.2">
      <c r="A775" s="21" t="s">
        <v>1381</v>
      </c>
      <c r="B775" s="22" t="s">
        <v>4</v>
      </c>
      <c r="C775" s="23" t="s">
        <v>24</v>
      </c>
      <c r="D775" s="22" t="s">
        <v>25</v>
      </c>
      <c r="E775" s="24">
        <v>0.47</v>
      </c>
      <c r="F775" s="24">
        <v>0.94</v>
      </c>
    </row>
    <row r="776" spans="1:7" s="30" customFormat="1" outlineLevel="1" x14ac:dyDescent="0.2">
      <c r="A776" s="26" t="s">
        <v>1382</v>
      </c>
      <c r="B776" s="27" t="s">
        <v>290</v>
      </c>
      <c r="C776" s="28" t="s">
        <v>291</v>
      </c>
      <c r="D776" s="27" t="s">
        <v>29</v>
      </c>
      <c r="E776" s="29">
        <v>0.05</v>
      </c>
      <c r="F776" s="29">
        <v>0.1</v>
      </c>
    </row>
    <row r="777" spans="1:7" s="35" customFormat="1" outlineLevel="1" x14ac:dyDescent="0.2">
      <c r="A777" s="31" t="s">
        <v>1383</v>
      </c>
      <c r="B777" s="32" t="s">
        <v>323</v>
      </c>
      <c r="C777" s="33" t="s">
        <v>324</v>
      </c>
      <c r="D777" s="32" t="s">
        <v>33</v>
      </c>
      <c r="E777" s="34">
        <v>1.8000000000000001E-4</v>
      </c>
      <c r="F777" s="34">
        <v>3.6000000000000002E-4</v>
      </c>
    </row>
    <row r="778" spans="1:7" s="35" customFormat="1" outlineLevel="1" x14ac:dyDescent="0.2">
      <c r="A778" s="47" t="s">
        <v>1384</v>
      </c>
      <c r="B778" s="48" t="s">
        <v>1330</v>
      </c>
      <c r="C778" s="49" t="s">
        <v>1331</v>
      </c>
      <c r="D778" s="48" t="s">
        <v>33</v>
      </c>
      <c r="E778" s="50">
        <v>4.0000000000000003E-5</v>
      </c>
      <c r="F778" s="50">
        <v>8.0000000000000007E-5</v>
      </c>
    </row>
    <row r="779" spans="1:7" s="35" customFormat="1" outlineLevel="1" x14ac:dyDescent="0.2">
      <c r="A779" s="47" t="s">
        <v>1385</v>
      </c>
      <c r="B779" s="48" t="s">
        <v>1346</v>
      </c>
      <c r="C779" s="49" t="s">
        <v>1347</v>
      </c>
      <c r="D779" s="48" t="s">
        <v>579</v>
      </c>
      <c r="E779" s="50">
        <v>1</v>
      </c>
      <c r="F779" s="50">
        <v>2</v>
      </c>
    </row>
    <row r="780" spans="1:7" s="3" customFormat="1" x14ac:dyDescent="0.2">
      <c r="A780" s="18" t="s">
        <v>1386</v>
      </c>
      <c r="B780" s="19" t="s">
        <v>241</v>
      </c>
      <c r="C780" s="19" t="s">
        <v>1387</v>
      </c>
      <c r="D780" s="20" t="s">
        <v>586</v>
      </c>
      <c r="E780" s="81">
        <v>10</v>
      </c>
      <c r="F780" s="82"/>
      <c r="G780" s="2"/>
    </row>
    <row r="781" spans="1:7" s="3" customFormat="1" x14ac:dyDescent="0.2">
      <c r="A781" s="18" t="s">
        <v>1388</v>
      </c>
      <c r="B781" s="19" t="s">
        <v>1389</v>
      </c>
      <c r="C781" s="19" t="s">
        <v>1390</v>
      </c>
      <c r="D781" s="20" t="s">
        <v>579</v>
      </c>
      <c r="E781" s="83">
        <v>1</v>
      </c>
      <c r="F781" s="84"/>
      <c r="G781" s="2"/>
    </row>
    <row r="782" spans="1:7" s="25" customFormat="1" outlineLevel="1" x14ac:dyDescent="0.2">
      <c r="A782" s="21" t="s">
        <v>1391</v>
      </c>
      <c r="B782" s="22" t="s">
        <v>4</v>
      </c>
      <c r="C782" s="23" t="s">
        <v>24</v>
      </c>
      <c r="D782" s="22" t="s">
        <v>25</v>
      </c>
      <c r="E782" s="24">
        <v>3.98</v>
      </c>
      <c r="F782" s="24">
        <v>3.98</v>
      </c>
    </row>
    <row r="783" spans="1:7" s="35" customFormat="1" outlineLevel="1" x14ac:dyDescent="0.2">
      <c r="A783" s="31" t="s">
        <v>1392</v>
      </c>
      <c r="B783" s="32" t="s">
        <v>323</v>
      </c>
      <c r="C783" s="33" t="s">
        <v>324</v>
      </c>
      <c r="D783" s="32" t="s">
        <v>33</v>
      </c>
      <c r="E783" s="34">
        <v>2.0000000000000002E-5</v>
      </c>
      <c r="F783" s="34">
        <v>2.0000000000000002E-5</v>
      </c>
    </row>
    <row r="784" spans="1:7" s="35" customFormat="1" outlineLevel="1" x14ac:dyDescent="0.2">
      <c r="A784" s="47" t="s">
        <v>1393</v>
      </c>
      <c r="B784" s="48" t="s">
        <v>1333</v>
      </c>
      <c r="C784" s="49" t="s">
        <v>1334</v>
      </c>
      <c r="D784" s="48" t="s">
        <v>197</v>
      </c>
      <c r="E784" s="50">
        <v>0.08</v>
      </c>
      <c r="F784" s="50">
        <v>0.08</v>
      </c>
    </row>
    <row r="785" spans="1:7" s="3" customFormat="1" x14ac:dyDescent="0.2">
      <c r="A785" s="18" t="s">
        <v>1394</v>
      </c>
      <c r="B785" s="19" t="s">
        <v>1357</v>
      </c>
      <c r="C785" s="19" t="s">
        <v>1395</v>
      </c>
      <c r="D785" s="20" t="s">
        <v>579</v>
      </c>
      <c r="E785" s="81">
        <v>1</v>
      </c>
      <c r="F785" s="82"/>
      <c r="G785" s="2"/>
    </row>
    <row r="786" spans="1:7" s="3" customFormat="1" x14ac:dyDescent="0.2">
      <c r="A786" s="18" t="s">
        <v>1396</v>
      </c>
      <c r="B786" s="19" t="s">
        <v>1357</v>
      </c>
      <c r="C786" s="19" t="s">
        <v>1397</v>
      </c>
      <c r="D786" s="20" t="s">
        <v>579</v>
      </c>
      <c r="E786" s="81">
        <v>1</v>
      </c>
      <c r="F786" s="82"/>
      <c r="G786" s="2"/>
    </row>
    <row r="787" spans="1:7" s="3" customFormat="1" ht="12.75" customHeight="1" x14ac:dyDescent="0.2">
      <c r="A787" s="44"/>
      <c r="B787" s="45"/>
      <c r="C787" s="96" t="s">
        <v>1398</v>
      </c>
      <c r="D787" s="96"/>
      <c r="E787" s="45"/>
      <c r="F787" s="46"/>
      <c r="G787" s="1"/>
    </row>
    <row r="788" spans="1:7" s="3" customFormat="1" ht="25.5" x14ac:dyDescent="0.2">
      <c r="A788" s="18" t="s">
        <v>1399</v>
      </c>
      <c r="B788" s="19" t="s">
        <v>1400</v>
      </c>
      <c r="C788" s="19" t="s">
        <v>1401</v>
      </c>
      <c r="D788" s="20" t="s">
        <v>1350</v>
      </c>
      <c r="E788" s="83">
        <v>2</v>
      </c>
      <c r="F788" s="84"/>
      <c r="G788" s="2"/>
    </row>
    <row r="789" spans="1:7" s="25" customFormat="1" outlineLevel="1" x14ac:dyDescent="0.2">
      <c r="A789" s="21" t="s">
        <v>1402</v>
      </c>
      <c r="B789" s="22" t="s">
        <v>4</v>
      </c>
      <c r="C789" s="23" t="s">
        <v>24</v>
      </c>
      <c r="D789" s="22" t="s">
        <v>25</v>
      </c>
      <c r="E789" s="24">
        <v>6.3</v>
      </c>
      <c r="F789" s="24">
        <v>12.6</v>
      </c>
    </row>
    <row r="790" spans="1:7" s="35" customFormat="1" outlineLevel="1" x14ac:dyDescent="0.2">
      <c r="A790" s="36" t="s">
        <v>1403</v>
      </c>
      <c r="B790" s="37" t="s">
        <v>39</v>
      </c>
      <c r="C790" s="38" t="s">
        <v>44</v>
      </c>
      <c r="D790" s="37" t="s">
        <v>25</v>
      </c>
      <c r="E790" s="39">
        <v>0.11</v>
      </c>
      <c r="F790" s="39">
        <v>0.22</v>
      </c>
    </row>
    <row r="791" spans="1:7" s="30" customFormat="1" ht="24" outlineLevel="1" x14ac:dyDescent="0.2">
      <c r="A791" s="26" t="s">
        <v>1404</v>
      </c>
      <c r="B791" s="27" t="s">
        <v>46</v>
      </c>
      <c r="C791" s="28" t="s">
        <v>47</v>
      </c>
      <c r="D791" s="27" t="s">
        <v>29</v>
      </c>
      <c r="E791" s="29">
        <v>0.11</v>
      </c>
      <c r="F791" s="29">
        <v>0.22</v>
      </c>
    </row>
    <row r="792" spans="1:7" s="30" customFormat="1" outlineLevel="1" x14ac:dyDescent="0.2">
      <c r="A792" s="40" t="s">
        <v>1405</v>
      </c>
      <c r="B792" s="41" t="s">
        <v>1406</v>
      </c>
      <c r="C792" s="42" t="s">
        <v>1407</v>
      </c>
      <c r="D792" s="41" t="s">
        <v>29</v>
      </c>
      <c r="E792" s="43">
        <v>1.1100000000000001</v>
      </c>
      <c r="F792" s="43">
        <v>2.2200000000000002</v>
      </c>
    </row>
    <row r="793" spans="1:7" s="35" customFormat="1" outlineLevel="1" x14ac:dyDescent="0.2">
      <c r="A793" s="31" t="s">
        <v>1408</v>
      </c>
      <c r="B793" s="32" t="s">
        <v>1409</v>
      </c>
      <c r="C793" s="33" t="s">
        <v>1410</v>
      </c>
      <c r="D793" s="32" t="s">
        <v>33</v>
      </c>
      <c r="E793" s="34">
        <v>2.8E-3</v>
      </c>
      <c r="F793" s="34">
        <v>5.5999999999999999E-3</v>
      </c>
    </row>
    <row r="794" spans="1:7" s="35" customFormat="1" outlineLevel="1" x14ac:dyDescent="0.2">
      <c r="A794" s="47" t="s">
        <v>1411</v>
      </c>
      <c r="B794" s="48" t="s">
        <v>323</v>
      </c>
      <c r="C794" s="49" t="s">
        <v>324</v>
      </c>
      <c r="D794" s="48" t="s">
        <v>33</v>
      </c>
      <c r="E794" s="50">
        <v>6.9999999999999994E-5</v>
      </c>
      <c r="F794" s="50">
        <v>1.3999999999999999E-4</v>
      </c>
    </row>
    <row r="795" spans="1:7" s="35" customFormat="1" outlineLevel="1" x14ac:dyDescent="0.2">
      <c r="A795" s="47" t="s">
        <v>1412</v>
      </c>
      <c r="B795" s="48" t="s">
        <v>1333</v>
      </c>
      <c r="C795" s="49" t="s">
        <v>1334</v>
      </c>
      <c r="D795" s="48" t="s">
        <v>197</v>
      </c>
      <c r="E795" s="50">
        <v>0.49199999999999999</v>
      </c>
      <c r="F795" s="50">
        <v>0.98399999999999999</v>
      </c>
    </row>
    <row r="796" spans="1:7" s="3" customFormat="1" x14ac:dyDescent="0.2">
      <c r="A796" s="18" t="s">
        <v>1413</v>
      </c>
      <c r="B796" s="19" t="s">
        <v>1357</v>
      </c>
      <c r="C796" s="19" t="s">
        <v>1414</v>
      </c>
      <c r="D796" s="20" t="s">
        <v>579</v>
      </c>
      <c r="E796" s="81">
        <v>2</v>
      </c>
      <c r="F796" s="82"/>
      <c r="G796" s="2"/>
    </row>
    <row r="797" spans="1:7" s="3" customFormat="1" x14ac:dyDescent="0.2">
      <c r="A797" s="18" t="s">
        <v>1415</v>
      </c>
      <c r="B797" s="19" t="s">
        <v>1357</v>
      </c>
      <c r="C797" s="19" t="s">
        <v>1416</v>
      </c>
      <c r="D797" s="20" t="s">
        <v>579</v>
      </c>
      <c r="E797" s="81">
        <v>2</v>
      </c>
      <c r="F797" s="82"/>
      <c r="G797" s="2"/>
    </row>
    <row r="798" spans="1:7" s="3" customFormat="1" ht="25.5" x14ac:dyDescent="0.2">
      <c r="A798" s="18" t="s">
        <v>1417</v>
      </c>
      <c r="B798" s="19" t="s">
        <v>1418</v>
      </c>
      <c r="C798" s="19" t="s">
        <v>1419</v>
      </c>
      <c r="D798" s="20" t="s">
        <v>22</v>
      </c>
      <c r="E798" s="83">
        <v>2.0799999999999999E-2</v>
      </c>
      <c r="F798" s="84"/>
      <c r="G798" s="2"/>
    </row>
    <row r="799" spans="1:7" s="25" customFormat="1" outlineLevel="1" x14ac:dyDescent="0.2">
      <c r="A799" s="21" t="s">
        <v>1420</v>
      </c>
      <c r="B799" s="22" t="s">
        <v>4</v>
      </c>
      <c r="C799" s="23" t="s">
        <v>24</v>
      </c>
      <c r="D799" s="22" t="s">
        <v>25</v>
      </c>
      <c r="E799" s="24">
        <v>132.97999999999999</v>
      </c>
      <c r="F799" s="24">
        <v>2.766</v>
      </c>
    </row>
    <row r="800" spans="1:7" s="30" customFormat="1" outlineLevel="1" x14ac:dyDescent="0.2">
      <c r="A800" s="26" t="s">
        <v>1421</v>
      </c>
      <c r="B800" s="27" t="s">
        <v>290</v>
      </c>
      <c r="C800" s="28" t="s">
        <v>291</v>
      </c>
      <c r="D800" s="27" t="s">
        <v>29</v>
      </c>
      <c r="E800" s="29">
        <v>1.54</v>
      </c>
      <c r="F800" s="29">
        <v>3.2031999999999998E-2</v>
      </c>
    </row>
    <row r="801" spans="1:7" s="35" customFormat="1" outlineLevel="1" x14ac:dyDescent="0.2">
      <c r="A801" s="31" t="s">
        <v>1422</v>
      </c>
      <c r="B801" s="32" t="s">
        <v>323</v>
      </c>
      <c r="C801" s="33" t="s">
        <v>324</v>
      </c>
      <c r="D801" s="32" t="s">
        <v>33</v>
      </c>
      <c r="E801" s="34">
        <v>1.0999999999999999E-2</v>
      </c>
      <c r="F801" s="34">
        <v>2.2900000000000001E-4</v>
      </c>
    </row>
    <row r="802" spans="1:7" s="35" customFormat="1" outlineLevel="1" x14ac:dyDescent="0.2">
      <c r="A802" s="47" t="s">
        <v>1423</v>
      </c>
      <c r="B802" s="48" t="s">
        <v>1330</v>
      </c>
      <c r="C802" s="49" t="s">
        <v>1331</v>
      </c>
      <c r="D802" s="48" t="s">
        <v>33</v>
      </c>
      <c r="E802" s="50">
        <v>3.8999999999999999E-4</v>
      </c>
      <c r="F802" s="50">
        <v>7.9999999999999996E-6</v>
      </c>
    </row>
    <row r="803" spans="1:7" s="35" customFormat="1" outlineLevel="1" x14ac:dyDescent="0.2">
      <c r="A803" s="47" t="s">
        <v>1424</v>
      </c>
      <c r="B803" s="48" t="s">
        <v>1333</v>
      </c>
      <c r="C803" s="49" t="s">
        <v>1334</v>
      </c>
      <c r="D803" s="48" t="s">
        <v>197</v>
      </c>
      <c r="E803" s="50">
        <v>7.58</v>
      </c>
      <c r="F803" s="50">
        <v>0.157664</v>
      </c>
    </row>
    <row r="804" spans="1:7" s="3" customFormat="1" x14ac:dyDescent="0.2">
      <c r="A804" s="18" t="s">
        <v>1425</v>
      </c>
      <c r="B804" s="19" t="s">
        <v>241</v>
      </c>
      <c r="C804" s="19" t="s">
        <v>1426</v>
      </c>
      <c r="D804" s="20" t="s">
        <v>168</v>
      </c>
      <c r="E804" s="81">
        <v>2.08</v>
      </c>
      <c r="F804" s="82"/>
      <c r="G804" s="2"/>
    </row>
    <row r="805" spans="1:7" s="3" customFormat="1" x14ac:dyDescent="0.2">
      <c r="A805" s="18" t="s">
        <v>1427</v>
      </c>
      <c r="B805" s="19" t="s">
        <v>241</v>
      </c>
      <c r="C805" s="19" t="s">
        <v>1428</v>
      </c>
      <c r="D805" s="20" t="s">
        <v>579</v>
      </c>
      <c r="E805" s="81">
        <v>2</v>
      </c>
      <c r="F805" s="82"/>
      <c r="G805" s="2"/>
    </row>
    <row r="806" spans="1:7" s="3" customFormat="1" x14ac:dyDescent="0.2">
      <c r="A806" s="18" t="s">
        <v>1429</v>
      </c>
      <c r="B806" s="19" t="s">
        <v>1357</v>
      </c>
      <c r="C806" s="19" t="s">
        <v>2276</v>
      </c>
      <c r="D806" s="20" t="s">
        <v>579</v>
      </c>
      <c r="E806" s="81">
        <v>2</v>
      </c>
      <c r="F806" s="82"/>
      <c r="G806" s="2"/>
    </row>
    <row r="807" spans="1:7" ht="15.75" customHeight="1" x14ac:dyDescent="0.25">
      <c r="A807" s="93" t="s">
        <v>1430</v>
      </c>
      <c r="B807" s="94"/>
      <c r="C807" s="94"/>
      <c r="D807" s="94"/>
      <c r="E807" s="94"/>
      <c r="F807" s="95"/>
      <c r="G807" s="17"/>
    </row>
    <row r="808" spans="1:7" s="3" customFormat="1" x14ac:dyDescent="0.2">
      <c r="A808" s="18" t="s">
        <v>1431</v>
      </c>
      <c r="B808" s="19" t="s">
        <v>1432</v>
      </c>
      <c r="C808" s="19" t="s">
        <v>1433</v>
      </c>
      <c r="D808" s="20" t="s">
        <v>1434</v>
      </c>
      <c r="E808" s="83">
        <v>1</v>
      </c>
      <c r="F808" s="84"/>
      <c r="G808" s="2"/>
    </row>
    <row r="809" spans="1:7" s="25" customFormat="1" outlineLevel="1" x14ac:dyDescent="0.2">
      <c r="A809" s="21" t="s">
        <v>1435</v>
      </c>
      <c r="B809" s="22" t="s">
        <v>4</v>
      </c>
      <c r="C809" s="23" t="s">
        <v>24</v>
      </c>
      <c r="D809" s="22" t="s">
        <v>25</v>
      </c>
      <c r="E809" s="24">
        <v>50.14</v>
      </c>
      <c r="F809" s="24">
        <v>50.14</v>
      </c>
    </row>
    <row r="810" spans="1:7" s="35" customFormat="1" outlineLevel="1" x14ac:dyDescent="0.2">
      <c r="A810" s="36" t="s">
        <v>1436</v>
      </c>
      <c r="B810" s="37" t="s">
        <v>39</v>
      </c>
      <c r="C810" s="38" t="s">
        <v>44</v>
      </c>
      <c r="D810" s="37" t="s">
        <v>25</v>
      </c>
      <c r="E810" s="39">
        <v>0.51</v>
      </c>
      <c r="F810" s="39">
        <v>0.51</v>
      </c>
    </row>
    <row r="811" spans="1:7" s="30" customFormat="1" ht="24" outlineLevel="1" x14ac:dyDescent="0.2">
      <c r="A811" s="26" t="s">
        <v>1437</v>
      </c>
      <c r="B811" s="27" t="s">
        <v>46</v>
      </c>
      <c r="C811" s="28" t="s">
        <v>47</v>
      </c>
      <c r="D811" s="27" t="s">
        <v>29</v>
      </c>
      <c r="E811" s="29">
        <v>0.51</v>
      </c>
      <c r="F811" s="29">
        <v>0.51</v>
      </c>
    </row>
    <row r="812" spans="1:7" s="30" customFormat="1" ht="24" outlineLevel="1" x14ac:dyDescent="0.2">
      <c r="A812" s="40" t="s">
        <v>1438</v>
      </c>
      <c r="B812" s="41" t="s">
        <v>1283</v>
      </c>
      <c r="C812" s="42" t="s">
        <v>1284</v>
      </c>
      <c r="D812" s="41" t="s">
        <v>29</v>
      </c>
      <c r="E812" s="43">
        <v>0.6</v>
      </c>
      <c r="F812" s="43">
        <v>0.6</v>
      </c>
    </row>
    <row r="813" spans="1:7" s="30" customFormat="1" outlineLevel="1" x14ac:dyDescent="0.2">
      <c r="A813" s="40" t="s">
        <v>1439</v>
      </c>
      <c r="B813" s="41" t="s">
        <v>290</v>
      </c>
      <c r="C813" s="42" t="s">
        <v>291</v>
      </c>
      <c r="D813" s="41" t="s">
        <v>29</v>
      </c>
      <c r="E813" s="43">
        <v>1.89</v>
      </c>
      <c r="F813" s="43">
        <v>1.89</v>
      </c>
    </row>
    <row r="814" spans="1:7" s="35" customFormat="1" outlineLevel="1" x14ac:dyDescent="0.2">
      <c r="A814" s="31" t="s">
        <v>1440</v>
      </c>
      <c r="B814" s="32" t="s">
        <v>132</v>
      </c>
      <c r="C814" s="33" t="s">
        <v>133</v>
      </c>
      <c r="D814" s="32" t="s">
        <v>69</v>
      </c>
      <c r="E814" s="34">
        <v>1.4</v>
      </c>
      <c r="F814" s="34">
        <v>1.4</v>
      </c>
    </row>
    <row r="815" spans="1:7" s="35" customFormat="1" outlineLevel="1" x14ac:dyDescent="0.2">
      <c r="A815" s="47" t="s">
        <v>1441</v>
      </c>
      <c r="B815" s="48" t="s">
        <v>1442</v>
      </c>
      <c r="C815" s="49" t="s">
        <v>1443</v>
      </c>
      <c r="D815" s="48" t="s">
        <v>33</v>
      </c>
      <c r="E815" s="50">
        <v>8.0000000000000007E-5</v>
      </c>
      <c r="F815" s="50">
        <v>8.0000000000000007E-5</v>
      </c>
    </row>
    <row r="816" spans="1:7" s="35" customFormat="1" outlineLevel="1" x14ac:dyDescent="0.2">
      <c r="A816" s="47" t="s">
        <v>1444</v>
      </c>
      <c r="B816" s="48" t="s">
        <v>1445</v>
      </c>
      <c r="C816" s="49" t="s">
        <v>1446</v>
      </c>
      <c r="D816" s="48" t="s">
        <v>33</v>
      </c>
      <c r="E816" s="50">
        <v>4.0000000000000003E-5</v>
      </c>
      <c r="F816" s="50">
        <v>4.0000000000000003E-5</v>
      </c>
    </row>
    <row r="817" spans="1:7" s="35" customFormat="1" outlineLevel="1" x14ac:dyDescent="0.2">
      <c r="A817" s="47" t="s">
        <v>1447</v>
      </c>
      <c r="B817" s="48" t="s">
        <v>1330</v>
      </c>
      <c r="C817" s="49" t="s">
        <v>1331</v>
      </c>
      <c r="D817" s="48" t="s">
        <v>33</v>
      </c>
      <c r="E817" s="50">
        <v>1.3799999999999999E-3</v>
      </c>
      <c r="F817" s="50">
        <v>1.3799999999999999E-3</v>
      </c>
    </row>
    <row r="818" spans="1:7" s="35" customFormat="1" ht="24" outlineLevel="1" x14ac:dyDescent="0.2">
      <c r="A818" s="47" t="s">
        <v>1448</v>
      </c>
      <c r="B818" s="48" t="s">
        <v>1449</v>
      </c>
      <c r="C818" s="49" t="s">
        <v>1450</v>
      </c>
      <c r="D818" s="48" t="s">
        <v>197</v>
      </c>
      <c r="E818" s="50">
        <v>0.04</v>
      </c>
      <c r="F818" s="50">
        <v>0.04</v>
      </c>
    </row>
    <row r="819" spans="1:7" s="35" customFormat="1" ht="24" outlineLevel="1" x14ac:dyDescent="0.2">
      <c r="A819" s="47" t="s">
        <v>1451</v>
      </c>
      <c r="B819" s="48" t="s">
        <v>1333</v>
      </c>
      <c r="C819" s="49" t="s">
        <v>1334</v>
      </c>
      <c r="D819" s="48" t="s">
        <v>197</v>
      </c>
      <c r="E819" s="50">
        <v>0.25</v>
      </c>
      <c r="F819" s="50">
        <v>0.25</v>
      </c>
    </row>
    <row r="820" spans="1:7" s="35" customFormat="1" ht="24" outlineLevel="1" x14ac:dyDescent="0.2">
      <c r="A820" s="47" t="s">
        <v>1452</v>
      </c>
      <c r="B820" s="48" t="s">
        <v>1453</v>
      </c>
      <c r="C820" s="49" t="s">
        <v>1454</v>
      </c>
      <c r="D820" s="48" t="s">
        <v>33</v>
      </c>
      <c r="E820" s="50">
        <v>8.0199999999999994E-3</v>
      </c>
      <c r="F820" s="50">
        <v>8.0199999999999994E-3</v>
      </c>
    </row>
    <row r="821" spans="1:7" s="35" customFormat="1" ht="24" outlineLevel="1" x14ac:dyDescent="0.2">
      <c r="A821" s="47" t="s">
        <v>1455</v>
      </c>
      <c r="B821" s="48" t="s">
        <v>1456</v>
      </c>
      <c r="C821" s="49" t="s">
        <v>1457</v>
      </c>
      <c r="D821" s="48" t="s">
        <v>137</v>
      </c>
      <c r="E821" s="50">
        <v>1E-3</v>
      </c>
      <c r="F821" s="50">
        <v>1E-3</v>
      </c>
    </row>
    <row r="822" spans="1:7" s="35" customFormat="1" ht="24" outlineLevel="1" x14ac:dyDescent="0.2">
      <c r="A822" s="47" t="s">
        <v>1458</v>
      </c>
      <c r="B822" s="48" t="s">
        <v>1459</v>
      </c>
      <c r="C822" s="49" t="s">
        <v>1460</v>
      </c>
      <c r="D822" s="48" t="s">
        <v>137</v>
      </c>
      <c r="E822" s="50">
        <v>5.0000000000000001E-3</v>
      </c>
      <c r="F822" s="50">
        <v>5.0000000000000001E-3</v>
      </c>
    </row>
    <row r="823" spans="1:7" s="3" customFormat="1" ht="25.5" x14ac:dyDescent="0.2">
      <c r="A823" s="18" t="s">
        <v>1461</v>
      </c>
      <c r="B823" s="19" t="s">
        <v>1357</v>
      </c>
      <c r="C823" s="19" t="s">
        <v>1462</v>
      </c>
      <c r="D823" s="20" t="s">
        <v>579</v>
      </c>
      <c r="E823" s="81">
        <v>1</v>
      </c>
      <c r="F823" s="82"/>
      <c r="G823" s="2"/>
    </row>
    <row r="824" spans="1:7" s="3" customFormat="1" x14ac:dyDescent="0.2">
      <c r="A824" s="18" t="s">
        <v>1463</v>
      </c>
      <c r="B824" s="19" t="s">
        <v>1464</v>
      </c>
      <c r="C824" s="19" t="s">
        <v>1465</v>
      </c>
      <c r="D824" s="20" t="s">
        <v>1466</v>
      </c>
      <c r="E824" s="83">
        <v>2</v>
      </c>
      <c r="F824" s="84"/>
      <c r="G824" s="2"/>
    </row>
    <row r="825" spans="1:7" s="25" customFormat="1" outlineLevel="1" x14ac:dyDescent="0.2">
      <c r="A825" s="21" t="s">
        <v>1467</v>
      </c>
      <c r="B825" s="22" t="s">
        <v>4</v>
      </c>
      <c r="C825" s="23" t="s">
        <v>24</v>
      </c>
      <c r="D825" s="22" t="s">
        <v>25</v>
      </c>
      <c r="E825" s="24">
        <v>6.69</v>
      </c>
      <c r="F825" s="24">
        <v>13.38</v>
      </c>
    </row>
    <row r="826" spans="1:7" s="30" customFormat="1" outlineLevel="1" x14ac:dyDescent="0.2">
      <c r="A826" s="26" t="s">
        <v>1468</v>
      </c>
      <c r="B826" s="27" t="s">
        <v>853</v>
      </c>
      <c r="C826" s="28" t="s">
        <v>854</v>
      </c>
      <c r="D826" s="27" t="s">
        <v>29</v>
      </c>
      <c r="E826" s="29">
        <v>0.17</v>
      </c>
      <c r="F826" s="29">
        <v>0.34</v>
      </c>
    </row>
    <row r="827" spans="1:7" s="3" customFormat="1" x14ac:dyDescent="0.2">
      <c r="A827" s="18" t="s">
        <v>1469</v>
      </c>
      <c r="B827" s="19" t="s">
        <v>1357</v>
      </c>
      <c r="C827" s="19" t="s">
        <v>1470</v>
      </c>
      <c r="D827" s="20" t="s">
        <v>579</v>
      </c>
      <c r="E827" s="81">
        <v>2</v>
      </c>
      <c r="F827" s="82"/>
      <c r="G827" s="2"/>
    </row>
    <row r="828" spans="1:7" s="3" customFormat="1" ht="25.5" x14ac:dyDescent="0.2">
      <c r="A828" s="18" t="s">
        <v>1471</v>
      </c>
      <c r="B828" s="19" t="s">
        <v>1472</v>
      </c>
      <c r="C828" s="19" t="s">
        <v>1473</v>
      </c>
      <c r="D828" s="20" t="s">
        <v>1474</v>
      </c>
      <c r="E828" s="83">
        <v>4.0000000000000001E-3</v>
      </c>
      <c r="F828" s="84"/>
      <c r="G828" s="2"/>
    </row>
    <row r="829" spans="1:7" s="25" customFormat="1" outlineLevel="1" x14ac:dyDescent="0.2">
      <c r="A829" s="21" t="s">
        <v>1475</v>
      </c>
      <c r="B829" s="22" t="s">
        <v>4</v>
      </c>
      <c r="C829" s="23" t="s">
        <v>24</v>
      </c>
      <c r="D829" s="22" t="s">
        <v>25</v>
      </c>
      <c r="E829" s="24">
        <v>270</v>
      </c>
      <c r="F829" s="24">
        <v>1.08</v>
      </c>
    </row>
    <row r="830" spans="1:7" s="35" customFormat="1" outlineLevel="1" x14ac:dyDescent="0.2">
      <c r="A830" s="36" t="s">
        <v>1476</v>
      </c>
      <c r="B830" s="37" t="s">
        <v>39</v>
      </c>
      <c r="C830" s="38" t="s">
        <v>44</v>
      </c>
      <c r="D830" s="37" t="s">
        <v>25</v>
      </c>
      <c r="E830" s="39">
        <v>2.08</v>
      </c>
      <c r="F830" s="39">
        <v>8.3199999999999993E-3</v>
      </c>
    </row>
    <row r="831" spans="1:7" s="30" customFormat="1" ht="24" outlineLevel="1" x14ac:dyDescent="0.2">
      <c r="A831" s="26" t="s">
        <v>1477</v>
      </c>
      <c r="B831" s="27" t="s">
        <v>46</v>
      </c>
      <c r="C831" s="28" t="s">
        <v>47</v>
      </c>
      <c r="D831" s="27" t="s">
        <v>29</v>
      </c>
      <c r="E831" s="29">
        <v>0.34</v>
      </c>
      <c r="F831" s="29">
        <v>1.3600000000000001E-3</v>
      </c>
    </row>
    <row r="832" spans="1:7" s="30" customFormat="1" outlineLevel="1" x14ac:dyDescent="0.2">
      <c r="A832" s="40" t="s">
        <v>1478</v>
      </c>
      <c r="B832" s="41" t="s">
        <v>1479</v>
      </c>
      <c r="C832" s="42" t="s">
        <v>1480</v>
      </c>
      <c r="D832" s="41" t="s">
        <v>29</v>
      </c>
      <c r="E832" s="43">
        <v>1.74</v>
      </c>
      <c r="F832" s="43">
        <v>6.96E-3</v>
      </c>
    </row>
    <row r="833" spans="1:7" s="30" customFormat="1" ht="36" outlineLevel="1" x14ac:dyDescent="0.2">
      <c r="A833" s="40" t="s">
        <v>1481</v>
      </c>
      <c r="B833" s="41" t="s">
        <v>1482</v>
      </c>
      <c r="C833" s="42" t="s">
        <v>1483</v>
      </c>
      <c r="D833" s="41" t="s">
        <v>29</v>
      </c>
      <c r="E833" s="43">
        <v>15</v>
      </c>
      <c r="F833" s="43">
        <v>0.06</v>
      </c>
    </row>
    <row r="834" spans="1:7" s="35" customFormat="1" outlineLevel="1" x14ac:dyDescent="0.2">
      <c r="A834" s="31" t="s">
        <v>1484</v>
      </c>
      <c r="B834" s="32" t="s">
        <v>132</v>
      </c>
      <c r="C834" s="33" t="s">
        <v>133</v>
      </c>
      <c r="D834" s="32" t="s">
        <v>69</v>
      </c>
      <c r="E834" s="34">
        <v>15.72</v>
      </c>
      <c r="F834" s="34">
        <v>6.2880000000000005E-2</v>
      </c>
    </row>
    <row r="835" spans="1:7" s="35" customFormat="1" outlineLevel="1" x14ac:dyDescent="0.2">
      <c r="A835" s="47" t="s">
        <v>1485</v>
      </c>
      <c r="B835" s="48" t="s">
        <v>1486</v>
      </c>
      <c r="C835" s="49" t="s">
        <v>1487</v>
      </c>
      <c r="D835" s="48" t="s">
        <v>69</v>
      </c>
      <c r="E835" s="50">
        <v>0.66</v>
      </c>
      <c r="F835" s="50">
        <v>2.64E-3</v>
      </c>
    </row>
    <row r="836" spans="1:7" s="35" customFormat="1" outlineLevel="1" x14ac:dyDescent="0.2">
      <c r="A836" s="47" t="s">
        <v>1488</v>
      </c>
      <c r="B836" s="48" t="s">
        <v>1489</v>
      </c>
      <c r="C836" s="49" t="s">
        <v>1490</v>
      </c>
      <c r="D836" s="48" t="s">
        <v>586</v>
      </c>
      <c r="E836" s="50">
        <v>1008</v>
      </c>
      <c r="F836" s="50">
        <v>4.032</v>
      </c>
    </row>
    <row r="837" spans="1:7" s="35" customFormat="1" ht="24" outlineLevel="1" x14ac:dyDescent="0.2">
      <c r="A837" s="47" t="s">
        <v>1491</v>
      </c>
      <c r="B837" s="48" t="s">
        <v>1492</v>
      </c>
      <c r="C837" s="49" t="s">
        <v>1493</v>
      </c>
      <c r="D837" s="48" t="s">
        <v>69</v>
      </c>
      <c r="E837" s="50">
        <v>0.06</v>
      </c>
      <c r="F837" s="50">
        <v>2.4000000000000001E-4</v>
      </c>
    </row>
    <row r="838" spans="1:7" s="35" customFormat="1" ht="24" outlineLevel="1" x14ac:dyDescent="0.2">
      <c r="A838" s="47" t="s">
        <v>1494</v>
      </c>
      <c r="B838" s="48" t="s">
        <v>1495</v>
      </c>
      <c r="C838" s="49" t="s">
        <v>1496</v>
      </c>
      <c r="D838" s="48" t="s">
        <v>579</v>
      </c>
      <c r="E838" s="50">
        <v>252</v>
      </c>
      <c r="F838" s="50">
        <v>1.008</v>
      </c>
    </row>
    <row r="839" spans="1:7" s="3" customFormat="1" ht="25.5" x14ac:dyDescent="0.2">
      <c r="A839" s="18" t="s">
        <v>1497</v>
      </c>
      <c r="B839" s="19" t="s">
        <v>1498</v>
      </c>
      <c r="C839" s="19" t="s">
        <v>1499</v>
      </c>
      <c r="D839" s="20" t="s">
        <v>1500</v>
      </c>
      <c r="E839" s="83">
        <v>1</v>
      </c>
      <c r="F839" s="84"/>
      <c r="G839" s="2"/>
    </row>
    <row r="840" spans="1:7" s="25" customFormat="1" outlineLevel="1" x14ac:dyDescent="0.2">
      <c r="A840" s="21" t="s">
        <v>1501</v>
      </c>
      <c r="B840" s="22" t="s">
        <v>4</v>
      </c>
      <c r="C840" s="23" t="s">
        <v>24</v>
      </c>
      <c r="D840" s="22" t="s">
        <v>25</v>
      </c>
      <c r="E840" s="24">
        <v>4.03</v>
      </c>
      <c r="F840" s="24">
        <v>4.03</v>
      </c>
    </row>
    <row r="841" spans="1:7" s="35" customFormat="1" outlineLevel="1" x14ac:dyDescent="0.2">
      <c r="A841" s="36" t="s">
        <v>1502</v>
      </c>
      <c r="B841" s="37" t="s">
        <v>39</v>
      </c>
      <c r="C841" s="38" t="s">
        <v>44</v>
      </c>
      <c r="D841" s="37" t="s">
        <v>25</v>
      </c>
      <c r="E841" s="39">
        <v>0.03</v>
      </c>
      <c r="F841" s="39">
        <v>0.03</v>
      </c>
    </row>
    <row r="842" spans="1:7" s="30" customFormat="1" ht="24" outlineLevel="1" x14ac:dyDescent="0.2">
      <c r="A842" s="26" t="s">
        <v>1503</v>
      </c>
      <c r="B842" s="27" t="s">
        <v>46</v>
      </c>
      <c r="C842" s="28" t="s">
        <v>47</v>
      </c>
      <c r="D842" s="27" t="s">
        <v>29</v>
      </c>
      <c r="E842" s="29">
        <v>0.03</v>
      </c>
      <c r="F842" s="29">
        <v>0.03</v>
      </c>
    </row>
    <row r="843" spans="1:7" s="30" customFormat="1" ht="24" outlineLevel="1" x14ac:dyDescent="0.2">
      <c r="A843" s="40" t="s">
        <v>1504</v>
      </c>
      <c r="B843" s="41" t="s">
        <v>1283</v>
      </c>
      <c r="C843" s="42" t="s">
        <v>1284</v>
      </c>
      <c r="D843" s="41" t="s">
        <v>29</v>
      </c>
      <c r="E843" s="43">
        <v>0.4</v>
      </c>
      <c r="F843" s="43">
        <v>0.4</v>
      </c>
    </row>
    <row r="844" spans="1:7" s="35" customFormat="1" outlineLevel="1" x14ac:dyDescent="0.2">
      <c r="A844" s="31" t="s">
        <v>1505</v>
      </c>
      <c r="B844" s="32" t="s">
        <v>132</v>
      </c>
      <c r="C844" s="33" t="s">
        <v>133</v>
      </c>
      <c r="D844" s="32" t="s">
        <v>69</v>
      </c>
      <c r="E844" s="34">
        <v>0.31</v>
      </c>
      <c r="F844" s="34">
        <v>0.31</v>
      </c>
    </row>
    <row r="845" spans="1:7" s="35" customFormat="1" outlineLevel="1" x14ac:dyDescent="0.2">
      <c r="A845" s="47" t="s">
        <v>1506</v>
      </c>
      <c r="B845" s="48" t="s">
        <v>1442</v>
      </c>
      <c r="C845" s="49" t="s">
        <v>1443</v>
      </c>
      <c r="D845" s="48" t="s">
        <v>33</v>
      </c>
      <c r="E845" s="50">
        <v>8.0000000000000007E-5</v>
      </c>
      <c r="F845" s="50">
        <v>8.0000000000000007E-5</v>
      </c>
    </row>
    <row r="846" spans="1:7" s="35" customFormat="1" outlineLevel="1" x14ac:dyDescent="0.2">
      <c r="A846" s="47" t="s">
        <v>1507</v>
      </c>
      <c r="B846" s="48" t="s">
        <v>1445</v>
      </c>
      <c r="C846" s="49" t="s">
        <v>1446</v>
      </c>
      <c r="D846" s="48" t="s">
        <v>33</v>
      </c>
      <c r="E846" s="50">
        <v>4.0000000000000003E-5</v>
      </c>
      <c r="F846" s="50">
        <v>4.0000000000000003E-5</v>
      </c>
    </row>
    <row r="847" spans="1:7" s="35" customFormat="1" outlineLevel="1" x14ac:dyDescent="0.2">
      <c r="A847" s="47" t="s">
        <v>1508</v>
      </c>
      <c r="B847" s="48" t="s">
        <v>1449</v>
      </c>
      <c r="C847" s="49" t="s">
        <v>1450</v>
      </c>
      <c r="D847" s="48" t="s">
        <v>197</v>
      </c>
      <c r="E847" s="50">
        <v>0.04</v>
      </c>
      <c r="F847" s="50">
        <v>0.04</v>
      </c>
    </row>
    <row r="848" spans="1:7" s="35" customFormat="1" outlineLevel="1" x14ac:dyDescent="0.2">
      <c r="A848" s="47" t="s">
        <v>1509</v>
      </c>
      <c r="B848" s="48" t="s">
        <v>1510</v>
      </c>
      <c r="C848" s="49" t="s">
        <v>1511</v>
      </c>
      <c r="D848" s="48" t="s">
        <v>579</v>
      </c>
      <c r="E848" s="50">
        <v>1</v>
      </c>
      <c r="F848" s="50">
        <v>1</v>
      </c>
    </row>
    <row r="849" spans="1:7" ht="15.75" customHeight="1" x14ac:dyDescent="0.25">
      <c r="A849" s="93" t="s">
        <v>1512</v>
      </c>
      <c r="B849" s="94"/>
      <c r="C849" s="94"/>
      <c r="D849" s="94"/>
      <c r="E849" s="94"/>
      <c r="F849" s="95"/>
      <c r="G849" s="17"/>
    </row>
    <row r="850" spans="1:7" s="3" customFormat="1" ht="25.5" x14ac:dyDescent="0.2">
      <c r="A850" s="18" t="s">
        <v>1513</v>
      </c>
      <c r="B850" s="19" t="s">
        <v>1514</v>
      </c>
      <c r="C850" s="19" t="s">
        <v>1515</v>
      </c>
      <c r="D850" s="20" t="s">
        <v>579</v>
      </c>
      <c r="E850" s="83">
        <v>1</v>
      </c>
      <c r="F850" s="84"/>
      <c r="G850" s="2"/>
    </row>
    <row r="851" spans="1:7" s="25" customFormat="1" outlineLevel="1" x14ac:dyDescent="0.2">
      <c r="A851" s="21" t="s">
        <v>1516</v>
      </c>
      <c r="B851" s="22" t="s">
        <v>4</v>
      </c>
      <c r="C851" s="23" t="s">
        <v>24</v>
      </c>
      <c r="D851" s="22" t="s">
        <v>25</v>
      </c>
      <c r="E851" s="24">
        <v>3.36</v>
      </c>
      <c r="F851" s="24">
        <v>3.36</v>
      </c>
    </row>
    <row r="852" spans="1:7" s="30" customFormat="1" outlineLevel="1" x14ac:dyDescent="0.2">
      <c r="A852" s="26" t="s">
        <v>1517</v>
      </c>
      <c r="B852" s="27" t="s">
        <v>853</v>
      </c>
      <c r="C852" s="28" t="s">
        <v>854</v>
      </c>
      <c r="D852" s="27" t="s">
        <v>29</v>
      </c>
      <c r="E852" s="29">
        <v>0.51</v>
      </c>
      <c r="F852" s="29">
        <v>0.51</v>
      </c>
    </row>
    <row r="853" spans="1:7" s="35" customFormat="1" outlineLevel="1" x14ac:dyDescent="0.2">
      <c r="A853" s="31" t="s">
        <v>1518</v>
      </c>
      <c r="B853" s="32" t="s">
        <v>1519</v>
      </c>
      <c r="C853" s="33" t="s">
        <v>1520</v>
      </c>
      <c r="D853" s="32" t="s">
        <v>113</v>
      </c>
      <c r="E853" s="34">
        <v>4.1000000000000002E-2</v>
      </c>
      <c r="F853" s="34">
        <v>4.1000000000000002E-2</v>
      </c>
    </row>
    <row r="854" spans="1:7" s="35" customFormat="1" ht="24" outlineLevel="1" x14ac:dyDescent="0.2">
      <c r="A854" s="47" t="s">
        <v>1521</v>
      </c>
      <c r="B854" s="48" t="s">
        <v>1354</v>
      </c>
      <c r="C854" s="49" t="s">
        <v>1355</v>
      </c>
      <c r="D854" s="48" t="s">
        <v>197</v>
      </c>
      <c r="E854" s="50">
        <v>1.6E-2</v>
      </c>
      <c r="F854" s="50">
        <v>1.6E-2</v>
      </c>
    </row>
    <row r="855" spans="1:7" s="3" customFormat="1" x14ac:dyDescent="0.2">
      <c r="A855" s="18" t="s">
        <v>1522</v>
      </c>
      <c r="B855" s="19" t="s">
        <v>1357</v>
      </c>
      <c r="C855" s="19" t="s">
        <v>1523</v>
      </c>
      <c r="D855" s="20" t="s">
        <v>579</v>
      </c>
      <c r="E855" s="81">
        <v>1</v>
      </c>
      <c r="F855" s="82"/>
      <c r="G855" s="2"/>
    </row>
    <row r="856" spans="1:7" s="3" customFormat="1" ht="25.5" x14ac:dyDescent="0.2">
      <c r="A856" s="18" t="s">
        <v>1524</v>
      </c>
      <c r="B856" s="19" t="s">
        <v>1525</v>
      </c>
      <c r="C856" s="19" t="s">
        <v>1526</v>
      </c>
      <c r="D856" s="20" t="s">
        <v>113</v>
      </c>
      <c r="E856" s="83">
        <v>0.59</v>
      </c>
      <c r="F856" s="84"/>
      <c r="G856" s="2"/>
    </row>
    <row r="857" spans="1:7" s="25" customFormat="1" outlineLevel="1" x14ac:dyDescent="0.2">
      <c r="A857" s="21" t="s">
        <v>1527</v>
      </c>
      <c r="B857" s="22" t="s">
        <v>4</v>
      </c>
      <c r="C857" s="23" t="s">
        <v>24</v>
      </c>
      <c r="D857" s="22" t="s">
        <v>25</v>
      </c>
      <c r="E857" s="24">
        <v>48.2</v>
      </c>
      <c r="F857" s="24">
        <v>28.437999999999999</v>
      </c>
    </row>
    <row r="858" spans="1:7" s="35" customFormat="1" outlineLevel="1" x14ac:dyDescent="0.2">
      <c r="A858" s="31" t="s">
        <v>1528</v>
      </c>
      <c r="B858" s="32" t="s">
        <v>1529</v>
      </c>
      <c r="C858" s="33" t="s">
        <v>1530</v>
      </c>
      <c r="D858" s="32" t="s">
        <v>579</v>
      </c>
      <c r="E858" s="34">
        <v>102</v>
      </c>
      <c r="F858" s="34">
        <v>60.18</v>
      </c>
    </row>
    <row r="859" spans="1:7" s="3" customFormat="1" x14ac:dyDescent="0.2">
      <c r="A859" s="18" t="s">
        <v>1531</v>
      </c>
      <c r="B859" s="19" t="s">
        <v>241</v>
      </c>
      <c r="C859" s="19" t="s">
        <v>1532</v>
      </c>
      <c r="D859" s="20" t="s">
        <v>579</v>
      </c>
      <c r="E859" s="81">
        <v>15</v>
      </c>
      <c r="F859" s="82"/>
      <c r="G859" s="2"/>
    </row>
    <row r="860" spans="1:7" s="3" customFormat="1" x14ac:dyDescent="0.2">
      <c r="A860" s="18" t="s">
        <v>1533</v>
      </c>
      <c r="B860" s="19" t="s">
        <v>241</v>
      </c>
      <c r="C860" s="19" t="s">
        <v>1534</v>
      </c>
      <c r="D860" s="20" t="s">
        <v>579</v>
      </c>
      <c r="E860" s="81">
        <v>36</v>
      </c>
      <c r="F860" s="82"/>
      <c r="G860" s="2"/>
    </row>
    <row r="861" spans="1:7" s="3" customFormat="1" x14ac:dyDescent="0.2">
      <c r="A861" s="18" t="s">
        <v>1535</v>
      </c>
      <c r="B861" s="19" t="s">
        <v>241</v>
      </c>
      <c r="C861" s="19" t="s">
        <v>1536</v>
      </c>
      <c r="D861" s="20" t="s">
        <v>579</v>
      </c>
      <c r="E861" s="81">
        <v>8</v>
      </c>
      <c r="F861" s="82"/>
      <c r="G861" s="2"/>
    </row>
    <row r="862" spans="1:7" s="3" customFormat="1" ht="25.5" x14ac:dyDescent="0.2">
      <c r="A862" s="18" t="s">
        <v>1537</v>
      </c>
      <c r="B862" s="19" t="s">
        <v>1538</v>
      </c>
      <c r="C862" s="19" t="s">
        <v>1539</v>
      </c>
      <c r="D862" s="20" t="s">
        <v>113</v>
      </c>
      <c r="E862" s="83">
        <v>0.16</v>
      </c>
      <c r="F862" s="84"/>
      <c r="G862" s="2"/>
    </row>
    <row r="863" spans="1:7" s="25" customFormat="1" outlineLevel="1" x14ac:dyDescent="0.2">
      <c r="A863" s="21" t="s">
        <v>1540</v>
      </c>
      <c r="B863" s="22" t="s">
        <v>4</v>
      </c>
      <c r="C863" s="23" t="s">
        <v>24</v>
      </c>
      <c r="D863" s="22" t="s">
        <v>25</v>
      </c>
      <c r="E863" s="24">
        <v>346</v>
      </c>
      <c r="F863" s="24">
        <v>55.36</v>
      </c>
    </row>
    <row r="864" spans="1:7" s="35" customFormat="1" outlineLevel="1" x14ac:dyDescent="0.2">
      <c r="A864" s="36" t="s">
        <v>1541</v>
      </c>
      <c r="B864" s="37" t="s">
        <v>39</v>
      </c>
      <c r="C864" s="38" t="s">
        <v>44</v>
      </c>
      <c r="D864" s="37" t="s">
        <v>25</v>
      </c>
      <c r="E864" s="39">
        <v>141.83000000000001</v>
      </c>
      <c r="F864" s="39">
        <v>22.692799999999998</v>
      </c>
    </row>
    <row r="865" spans="1:7" s="30" customFormat="1" outlineLevel="1" x14ac:dyDescent="0.2">
      <c r="A865" s="26" t="s">
        <v>1542</v>
      </c>
      <c r="B865" s="27" t="s">
        <v>1543</v>
      </c>
      <c r="C865" s="28" t="s">
        <v>1544</v>
      </c>
      <c r="D865" s="27" t="s">
        <v>29</v>
      </c>
      <c r="E865" s="29">
        <v>139</v>
      </c>
      <c r="F865" s="29">
        <v>22.24</v>
      </c>
    </row>
    <row r="866" spans="1:7" s="30" customFormat="1" ht="24" outlineLevel="1" x14ac:dyDescent="0.2">
      <c r="A866" s="40" t="s">
        <v>1545</v>
      </c>
      <c r="B866" s="41" t="s">
        <v>46</v>
      </c>
      <c r="C866" s="42" t="s">
        <v>47</v>
      </c>
      <c r="D866" s="41" t="s">
        <v>29</v>
      </c>
      <c r="E866" s="43">
        <v>2.83</v>
      </c>
      <c r="F866" s="43">
        <v>0.45279999999999998</v>
      </c>
    </row>
    <row r="867" spans="1:7" s="30" customFormat="1" outlineLevel="1" x14ac:dyDescent="0.2">
      <c r="A867" s="40" t="s">
        <v>1546</v>
      </c>
      <c r="B867" s="41" t="s">
        <v>290</v>
      </c>
      <c r="C867" s="42" t="s">
        <v>291</v>
      </c>
      <c r="D867" s="41" t="s">
        <v>29</v>
      </c>
      <c r="E867" s="43">
        <v>13.3</v>
      </c>
      <c r="F867" s="43">
        <v>2.1280000000000001</v>
      </c>
    </row>
    <row r="868" spans="1:7" s="35" customFormat="1" outlineLevel="1" x14ac:dyDescent="0.2">
      <c r="A868" s="31" t="s">
        <v>1547</v>
      </c>
      <c r="B868" s="32" t="s">
        <v>1548</v>
      </c>
      <c r="C868" s="33" t="s">
        <v>324</v>
      </c>
      <c r="D868" s="32" t="s">
        <v>197</v>
      </c>
      <c r="E868" s="34">
        <v>38</v>
      </c>
      <c r="F868" s="34">
        <v>6.08</v>
      </c>
    </row>
    <row r="869" spans="1:7" s="35" customFormat="1" outlineLevel="1" x14ac:dyDescent="0.2">
      <c r="A869" s="47" t="s">
        <v>1549</v>
      </c>
      <c r="B869" s="48" t="s">
        <v>1550</v>
      </c>
      <c r="C869" s="49" t="s">
        <v>1551</v>
      </c>
      <c r="D869" s="48" t="s">
        <v>197</v>
      </c>
      <c r="E869" s="50">
        <v>5.2</v>
      </c>
      <c r="F869" s="50">
        <v>0.83199999999999996</v>
      </c>
    </row>
    <row r="870" spans="1:7" s="35" customFormat="1" outlineLevel="1" x14ac:dyDescent="0.2">
      <c r="A870" s="47" t="s">
        <v>1552</v>
      </c>
      <c r="B870" s="48" t="s">
        <v>1553</v>
      </c>
      <c r="C870" s="49" t="s">
        <v>1554</v>
      </c>
      <c r="D870" s="48" t="s">
        <v>113</v>
      </c>
      <c r="E870" s="50">
        <v>1.02</v>
      </c>
      <c r="F870" s="50">
        <v>0.16320000000000001</v>
      </c>
    </row>
    <row r="871" spans="1:7" s="35" customFormat="1" ht="24" outlineLevel="1" x14ac:dyDescent="0.2">
      <c r="A871" s="47" t="s">
        <v>1555</v>
      </c>
      <c r="B871" s="48" t="s">
        <v>1354</v>
      </c>
      <c r="C871" s="49" t="s">
        <v>1355</v>
      </c>
      <c r="D871" s="48" t="s">
        <v>197</v>
      </c>
      <c r="E871" s="50">
        <v>0.5</v>
      </c>
      <c r="F871" s="50">
        <v>0.08</v>
      </c>
    </row>
    <row r="872" spans="1:7" s="3" customFormat="1" x14ac:dyDescent="0.2">
      <c r="A872" s="18" t="s">
        <v>1556</v>
      </c>
      <c r="B872" s="19" t="s">
        <v>241</v>
      </c>
      <c r="C872" s="19" t="s">
        <v>1557</v>
      </c>
      <c r="D872" s="20" t="s">
        <v>579</v>
      </c>
      <c r="E872" s="81">
        <v>16</v>
      </c>
      <c r="F872" s="82"/>
      <c r="G872" s="2"/>
    </row>
    <row r="873" spans="1:7" s="3" customFormat="1" ht="25.5" x14ac:dyDescent="0.2">
      <c r="A873" s="18" t="s">
        <v>1558</v>
      </c>
      <c r="B873" s="19" t="s">
        <v>1559</v>
      </c>
      <c r="C873" s="19" t="s">
        <v>1560</v>
      </c>
      <c r="D873" s="20" t="s">
        <v>113</v>
      </c>
      <c r="E873" s="83">
        <v>0.15</v>
      </c>
      <c r="F873" s="84"/>
      <c r="G873" s="2"/>
    </row>
    <row r="874" spans="1:7" s="25" customFormat="1" outlineLevel="1" x14ac:dyDescent="0.2">
      <c r="A874" s="21" t="s">
        <v>1561</v>
      </c>
      <c r="B874" s="22" t="s">
        <v>4</v>
      </c>
      <c r="C874" s="23" t="s">
        <v>24</v>
      </c>
      <c r="D874" s="22" t="s">
        <v>25</v>
      </c>
      <c r="E874" s="24">
        <v>38.1</v>
      </c>
      <c r="F874" s="24">
        <v>5.7149999999999999</v>
      </c>
    </row>
    <row r="875" spans="1:7" s="3" customFormat="1" ht="25.5" x14ac:dyDescent="0.2">
      <c r="A875" s="18" t="s">
        <v>1562</v>
      </c>
      <c r="B875" s="19" t="s">
        <v>1563</v>
      </c>
      <c r="C875" s="19" t="s">
        <v>1564</v>
      </c>
      <c r="D875" s="20" t="s">
        <v>579</v>
      </c>
      <c r="E875" s="81">
        <v>15</v>
      </c>
      <c r="F875" s="82"/>
      <c r="G875" s="2"/>
    </row>
    <row r="876" spans="1:7" s="3" customFormat="1" ht="25.5" x14ac:dyDescent="0.2">
      <c r="A876" s="18" t="s">
        <v>1565</v>
      </c>
      <c r="B876" s="19" t="s">
        <v>1566</v>
      </c>
      <c r="C876" s="19" t="s">
        <v>1567</v>
      </c>
      <c r="D876" s="20" t="s">
        <v>113</v>
      </c>
      <c r="E876" s="83">
        <v>0.05</v>
      </c>
      <c r="F876" s="84"/>
      <c r="G876" s="2"/>
    </row>
    <row r="877" spans="1:7" s="25" customFormat="1" outlineLevel="1" x14ac:dyDescent="0.2">
      <c r="A877" s="21" t="s">
        <v>1568</v>
      </c>
      <c r="B877" s="22" t="s">
        <v>4</v>
      </c>
      <c r="C877" s="23" t="s">
        <v>24</v>
      </c>
      <c r="D877" s="22" t="s">
        <v>25</v>
      </c>
      <c r="E877" s="24">
        <v>32.200000000000003</v>
      </c>
      <c r="F877" s="24">
        <v>1.61</v>
      </c>
    </row>
    <row r="878" spans="1:7" s="3" customFormat="1" x14ac:dyDescent="0.2">
      <c r="A878" s="18" t="s">
        <v>1569</v>
      </c>
      <c r="B878" s="19" t="s">
        <v>1570</v>
      </c>
      <c r="C878" s="19" t="s">
        <v>1571</v>
      </c>
      <c r="D878" s="20" t="s">
        <v>579</v>
      </c>
      <c r="E878" s="81">
        <v>5</v>
      </c>
      <c r="F878" s="82"/>
      <c r="G878" s="2"/>
    </row>
    <row r="879" spans="1:7" s="3" customFormat="1" ht="25.5" x14ac:dyDescent="0.2">
      <c r="A879" s="18" t="s">
        <v>1572</v>
      </c>
      <c r="B879" s="19" t="s">
        <v>1573</v>
      </c>
      <c r="C879" s="19" t="s">
        <v>1574</v>
      </c>
      <c r="D879" s="20" t="s">
        <v>113</v>
      </c>
      <c r="E879" s="83">
        <v>7.0000000000000007E-2</v>
      </c>
      <c r="F879" s="84"/>
      <c r="G879" s="2"/>
    </row>
    <row r="880" spans="1:7" s="25" customFormat="1" outlineLevel="1" x14ac:dyDescent="0.2">
      <c r="A880" s="21" t="s">
        <v>1575</v>
      </c>
      <c r="B880" s="22" t="s">
        <v>4</v>
      </c>
      <c r="C880" s="23" t="s">
        <v>24</v>
      </c>
      <c r="D880" s="22" t="s">
        <v>25</v>
      </c>
      <c r="E880" s="24">
        <v>32.799999999999997</v>
      </c>
      <c r="F880" s="24">
        <v>2.2959999999999998</v>
      </c>
    </row>
    <row r="881" spans="1:7" s="3" customFormat="1" x14ac:dyDescent="0.2">
      <c r="A881" s="18" t="s">
        <v>1576</v>
      </c>
      <c r="B881" s="19" t="s">
        <v>1577</v>
      </c>
      <c r="C881" s="19" t="s">
        <v>1578</v>
      </c>
      <c r="D881" s="20" t="s">
        <v>579</v>
      </c>
      <c r="E881" s="81">
        <v>7</v>
      </c>
      <c r="F881" s="82"/>
      <c r="G881" s="2"/>
    </row>
    <row r="882" spans="1:7" s="3" customFormat="1" ht="38.25" x14ac:dyDescent="0.2">
      <c r="A882" s="18" t="s">
        <v>1579</v>
      </c>
      <c r="B882" s="19" t="s">
        <v>1580</v>
      </c>
      <c r="C882" s="19" t="s">
        <v>1581</v>
      </c>
      <c r="D882" s="20" t="s">
        <v>137</v>
      </c>
      <c r="E882" s="81">
        <v>2.7E-2</v>
      </c>
      <c r="F882" s="82"/>
      <c r="G882" s="2"/>
    </row>
    <row r="883" spans="1:7" s="3" customFormat="1" ht="51" x14ac:dyDescent="0.2">
      <c r="A883" s="18" t="s">
        <v>1582</v>
      </c>
      <c r="B883" s="19" t="s">
        <v>1583</v>
      </c>
      <c r="C883" s="19" t="s">
        <v>1584</v>
      </c>
      <c r="D883" s="20" t="s">
        <v>137</v>
      </c>
      <c r="E883" s="81">
        <v>0.02</v>
      </c>
      <c r="F883" s="82"/>
      <c r="G883" s="2"/>
    </row>
    <row r="884" spans="1:7" s="3" customFormat="1" ht="25.5" x14ac:dyDescent="0.2">
      <c r="A884" s="18" t="s">
        <v>1585</v>
      </c>
      <c r="B884" s="19" t="s">
        <v>1586</v>
      </c>
      <c r="C884" s="19" t="s">
        <v>1587</v>
      </c>
      <c r="D884" s="20" t="s">
        <v>439</v>
      </c>
      <c r="E884" s="83">
        <v>5</v>
      </c>
      <c r="F884" s="84"/>
      <c r="G884" s="2"/>
    </row>
    <row r="885" spans="1:7" s="25" customFormat="1" outlineLevel="1" x14ac:dyDescent="0.2">
      <c r="A885" s="21" t="s">
        <v>1588</v>
      </c>
      <c r="B885" s="22" t="s">
        <v>4</v>
      </c>
      <c r="C885" s="23" t="s">
        <v>24</v>
      </c>
      <c r="D885" s="22" t="s">
        <v>25</v>
      </c>
      <c r="E885" s="24">
        <v>37</v>
      </c>
      <c r="F885" s="24">
        <v>185</v>
      </c>
    </row>
    <row r="886" spans="1:7" s="3" customFormat="1" ht="25.5" x14ac:dyDescent="0.2">
      <c r="A886" s="18" t="s">
        <v>1589</v>
      </c>
      <c r="B886" s="19" t="s">
        <v>1590</v>
      </c>
      <c r="C886" s="19" t="s">
        <v>1591</v>
      </c>
      <c r="D886" s="20" t="s">
        <v>1592</v>
      </c>
      <c r="E886" s="81">
        <v>0.18</v>
      </c>
      <c r="F886" s="82"/>
      <c r="G886" s="2"/>
    </row>
    <row r="887" spans="1:7" s="3" customFormat="1" ht="25.5" x14ac:dyDescent="0.2">
      <c r="A887" s="18" t="s">
        <v>1593</v>
      </c>
      <c r="B887" s="19" t="s">
        <v>1590</v>
      </c>
      <c r="C887" s="19" t="s">
        <v>1594</v>
      </c>
      <c r="D887" s="20" t="s">
        <v>1592</v>
      </c>
      <c r="E887" s="81">
        <v>0.15</v>
      </c>
      <c r="F887" s="82"/>
      <c r="G887" s="2"/>
    </row>
    <row r="888" spans="1:7" s="3" customFormat="1" ht="25.5" x14ac:dyDescent="0.2">
      <c r="A888" s="18" t="s">
        <v>1595</v>
      </c>
      <c r="B888" s="19" t="s">
        <v>1590</v>
      </c>
      <c r="C888" s="19" t="s">
        <v>1596</v>
      </c>
      <c r="D888" s="20" t="s">
        <v>1592</v>
      </c>
      <c r="E888" s="81">
        <v>0.17</v>
      </c>
      <c r="F888" s="82"/>
      <c r="G888" s="2"/>
    </row>
    <row r="889" spans="1:7" s="3" customFormat="1" ht="25.5" x14ac:dyDescent="0.2">
      <c r="A889" s="18" t="s">
        <v>1597</v>
      </c>
      <c r="B889" s="19" t="s">
        <v>1598</v>
      </c>
      <c r="C889" s="19" t="s">
        <v>1599</v>
      </c>
      <c r="D889" s="20" t="s">
        <v>579</v>
      </c>
      <c r="E889" s="83">
        <v>4</v>
      </c>
      <c r="F889" s="84"/>
      <c r="G889" s="2"/>
    </row>
    <row r="890" spans="1:7" s="25" customFormat="1" outlineLevel="1" x14ac:dyDescent="0.2">
      <c r="A890" s="21" t="s">
        <v>1600</v>
      </c>
      <c r="B890" s="22" t="s">
        <v>4</v>
      </c>
      <c r="C890" s="23" t="s">
        <v>24</v>
      </c>
      <c r="D890" s="22" t="s">
        <v>25</v>
      </c>
      <c r="E890" s="24">
        <v>1.68</v>
      </c>
      <c r="F890" s="24">
        <v>6.72</v>
      </c>
    </row>
    <row r="891" spans="1:7" s="30" customFormat="1" outlineLevel="1" x14ac:dyDescent="0.2">
      <c r="A891" s="26" t="s">
        <v>1601</v>
      </c>
      <c r="B891" s="27" t="s">
        <v>287</v>
      </c>
      <c r="C891" s="28" t="s">
        <v>288</v>
      </c>
      <c r="D891" s="27" t="s">
        <v>29</v>
      </c>
      <c r="E891" s="29">
        <v>0.16</v>
      </c>
      <c r="F891" s="29">
        <v>0.64</v>
      </c>
    </row>
    <row r="892" spans="1:7" s="35" customFormat="1" outlineLevel="1" x14ac:dyDescent="0.2">
      <c r="A892" s="31" t="s">
        <v>1602</v>
      </c>
      <c r="B892" s="32" t="s">
        <v>163</v>
      </c>
      <c r="C892" s="33" t="s">
        <v>164</v>
      </c>
      <c r="D892" s="32" t="s">
        <v>33</v>
      </c>
      <c r="E892" s="34">
        <v>1.0000000000000001E-5</v>
      </c>
      <c r="F892" s="34">
        <v>4.0000000000000003E-5</v>
      </c>
    </row>
    <row r="893" spans="1:7" s="35" customFormat="1" outlineLevel="1" x14ac:dyDescent="0.2">
      <c r="A893" s="47" t="s">
        <v>1603</v>
      </c>
      <c r="B893" s="48" t="s">
        <v>1604</v>
      </c>
      <c r="C893" s="49" t="s">
        <v>1605</v>
      </c>
      <c r="D893" s="48" t="s">
        <v>775</v>
      </c>
      <c r="E893" s="50">
        <v>0.25</v>
      </c>
      <c r="F893" s="50">
        <v>1</v>
      </c>
    </row>
    <row r="894" spans="1:7" s="3" customFormat="1" x14ac:dyDescent="0.2">
      <c r="A894" s="18" t="s">
        <v>1606</v>
      </c>
      <c r="B894" s="19" t="s">
        <v>1357</v>
      </c>
      <c r="C894" s="19" t="s">
        <v>1607</v>
      </c>
      <c r="D894" s="20" t="s">
        <v>579</v>
      </c>
      <c r="E894" s="81">
        <v>4</v>
      </c>
      <c r="F894" s="82"/>
      <c r="G894" s="2"/>
    </row>
    <row r="895" spans="1:7" s="3" customFormat="1" x14ac:dyDescent="0.2">
      <c r="A895" s="18" t="s">
        <v>1608</v>
      </c>
      <c r="B895" s="19" t="s">
        <v>1609</v>
      </c>
      <c r="C895" s="19" t="s">
        <v>1610</v>
      </c>
      <c r="D895" s="20" t="s">
        <v>113</v>
      </c>
      <c r="E895" s="83">
        <v>0.04</v>
      </c>
      <c r="F895" s="84"/>
      <c r="G895" s="2"/>
    </row>
    <row r="896" spans="1:7" s="25" customFormat="1" outlineLevel="1" x14ac:dyDescent="0.2">
      <c r="A896" s="21" t="s">
        <v>1611</v>
      </c>
      <c r="B896" s="22" t="s">
        <v>4</v>
      </c>
      <c r="C896" s="23" t="s">
        <v>24</v>
      </c>
      <c r="D896" s="22" t="s">
        <v>25</v>
      </c>
      <c r="E896" s="24">
        <v>98.2</v>
      </c>
      <c r="F896" s="24">
        <v>3.9279999999999999</v>
      </c>
    </row>
    <row r="897" spans="1:7" s="3" customFormat="1" x14ac:dyDescent="0.2">
      <c r="A897" s="18" t="s">
        <v>1612</v>
      </c>
      <c r="B897" s="19" t="s">
        <v>241</v>
      </c>
      <c r="C897" s="19" t="s">
        <v>1613</v>
      </c>
      <c r="D897" s="20" t="s">
        <v>579</v>
      </c>
      <c r="E897" s="81">
        <v>4</v>
      </c>
      <c r="F897" s="82"/>
      <c r="G897" s="2"/>
    </row>
    <row r="898" spans="1:7" ht="15.75" customHeight="1" x14ac:dyDescent="0.25">
      <c r="A898" s="93" t="s">
        <v>1614</v>
      </c>
      <c r="B898" s="94"/>
      <c r="C898" s="94"/>
      <c r="D898" s="94"/>
      <c r="E898" s="94"/>
      <c r="F898" s="95"/>
      <c r="G898" s="17"/>
    </row>
    <row r="899" spans="1:7" ht="15.75" customHeight="1" x14ac:dyDescent="0.25">
      <c r="A899" s="93" t="s">
        <v>1615</v>
      </c>
      <c r="B899" s="94"/>
      <c r="C899" s="94"/>
      <c r="D899" s="94"/>
      <c r="E899" s="94"/>
      <c r="F899" s="95"/>
      <c r="G899" s="17"/>
    </row>
    <row r="900" spans="1:7" s="3" customFormat="1" x14ac:dyDescent="0.2">
      <c r="A900" s="18" t="s">
        <v>1616</v>
      </c>
      <c r="B900" s="19" t="s">
        <v>1617</v>
      </c>
      <c r="C900" s="19" t="s">
        <v>1618</v>
      </c>
      <c r="D900" s="20" t="s">
        <v>579</v>
      </c>
      <c r="E900" s="83">
        <v>5</v>
      </c>
      <c r="F900" s="84"/>
      <c r="G900" s="2"/>
    </row>
    <row r="901" spans="1:7" s="25" customFormat="1" outlineLevel="1" x14ac:dyDescent="0.2">
      <c r="A901" s="21" t="s">
        <v>1619</v>
      </c>
      <c r="B901" s="22" t="s">
        <v>4</v>
      </c>
      <c r="C901" s="23" t="s">
        <v>24</v>
      </c>
      <c r="D901" s="22" t="s">
        <v>25</v>
      </c>
      <c r="E901" s="24">
        <v>2.1800000000000002</v>
      </c>
      <c r="F901" s="24">
        <v>10.9</v>
      </c>
    </row>
    <row r="902" spans="1:7" s="3" customFormat="1" x14ac:dyDescent="0.2">
      <c r="A902" s="18" t="s">
        <v>1620</v>
      </c>
      <c r="B902" s="19" t="s">
        <v>1357</v>
      </c>
      <c r="C902" s="19" t="s">
        <v>1621</v>
      </c>
      <c r="D902" s="20" t="s">
        <v>579</v>
      </c>
      <c r="E902" s="81">
        <v>3</v>
      </c>
      <c r="F902" s="82"/>
      <c r="G902" s="2"/>
    </row>
    <row r="903" spans="1:7" s="3" customFormat="1" x14ac:dyDescent="0.2">
      <c r="A903" s="18" t="s">
        <v>1622</v>
      </c>
      <c r="B903" s="19" t="s">
        <v>1357</v>
      </c>
      <c r="C903" s="19" t="s">
        <v>1623</v>
      </c>
      <c r="D903" s="20" t="s">
        <v>579</v>
      </c>
      <c r="E903" s="81">
        <v>2</v>
      </c>
      <c r="F903" s="82"/>
      <c r="G903" s="2"/>
    </row>
    <row r="904" spans="1:7" s="3" customFormat="1" x14ac:dyDescent="0.2">
      <c r="A904" s="18" t="s">
        <v>1624</v>
      </c>
      <c r="B904" s="19" t="s">
        <v>241</v>
      </c>
      <c r="C904" s="19" t="s">
        <v>1625</v>
      </c>
      <c r="D904" s="20" t="s">
        <v>579</v>
      </c>
      <c r="E904" s="81">
        <v>5</v>
      </c>
      <c r="F904" s="82"/>
      <c r="G904" s="2"/>
    </row>
    <row r="905" spans="1:7" s="3" customFormat="1" ht="25.5" x14ac:dyDescent="0.2">
      <c r="A905" s="18" t="s">
        <v>1626</v>
      </c>
      <c r="B905" s="19" t="s">
        <v>1627</v>
      </c>
      <c r="C905" s="19" t="s">
        <v>1628</v>
      </c>
      <c r="D905" s="20" t="s">
        <v>439</v>
      </c>
      <c r="E905" s="83">
        <v>0.94</v>
      </c>
      <c r="F905" s="84"/>
      <c r="G905" s="2"/>
    </row>
    <row r="906" spans="1:7" s="25" customFormat="1" outlineLevel="1" x14ac:dyDescent="0.2">
      <c r="A906" s="21" t="s">
        <v>1629</v>
      </c>
      <c r="B906" s="22" t="s">
        <v>4</v>
      </c>
      <c r="C906" s="23" t="s">
        <v>24</v>
      </c>
      <c r="D906" s="22" t="s">
        <v>25</v>
      </c>
      <c r="E906" s="24">
        <v>37.1</v>
      </c>
      <c r="F906" s="24">
        <v>34.874000000000002</v>
      </c>
    </row>
    <row r="907" spans="1:7" s="35" customFormat="1" outlineLevel="1" x14ac:dyDescent="0.2">
      <c r="A907" s="31" t="s">
        <v>1630</v>
      </c>
      <c r="B907" s="32" t="s">
        <v>163</v>
      </c>
      <c r="C907" s="33" t="s">
        <v>164</v>
      </c>
      <c r="D907" s="32" t="s">
        <v>33</v>
      </c>
      <c r="E907" s="34">
        <v>5.5000000000000003E-4</v>
      </c>
      <c r="F907" s="34">
        <v>5.1699999999999999E-4</v>
      </c>
    </row>
    <row r="908" spans="1:7" s="35" customFormat="1" outlineLevel="1" x14ac:dyDescent="0.2">
      <c r="A908" s="47" t="s">
        <v>1631</v>
      </c>
      <c r="B908" s="48" t="s">
        <v>1632</v>
      </c>
      <c r="C908" s="49" t="s">
        <v>1633</v>
      </c>
      <c r="D908" s="48" t="s">
        <v>33</v>
      </c>
      <c r="E908" s="50">
        <v>1.39E-3</v>
      </c>
      <c r="F908" s="50">
        <v>1.307E-3</v>
      </c>
    </row>
    <row r="909" spans="1:7" s="35" customFormat="1" outlineLevel="1" x14ac:dyDescent="0.2">
      <c r="A909" s="47" t="s">
        <v>1634</v>
      </c>
      <c r="B909" s="48" t="s">
        <v>1635</v>
      </c>
      <c r="C909" s="49" t="s">
        <v>1636</v>
      </c>
      <c r="D909" s="48" t="s">
        <v>1637</v>
      </c>
      <c r="E909" s="50">
        <v>3.12</v>
      </c>
      <c r="F909" s="50">
        <v>2.9327999999999999</v>
      </c>
    </row>
    <row r="910" spans="1:7" s="35" customFormat="1" outlineLevel="1" x14ac:dyDescent="0.2">
      <c r="A910" s="47" t="s">
        <v>1638</v>
      </c>
      <c r="B910" s="48" t="s">
        <v>1604</v>
      </c>
      <c r="C910" s="49" t="s">
        <v>1605</v>
      </c>
      <c r="D910" s="48" t="s">
        <v>775</v>
      </c>
      <c r="E910" s="50">
        <v>36.9</v>
      </c>
      <c r="F910" s="50">
        <v>34.686</v>
      </c>
    </row>
    <row r="911" spans="1:7" s="3" customFormat="1" ht="25.5" x14ac:dyDescent="0.2">
      <c r="A911" s="18" t="s">
        <v>1639</v>
      </c>
      <c r="B911" s="19" t="s">
        <v>1590</v>
      </c>
      <c r="C911" s="19" t="s">
        <v>1640</v>
      </c>
      <c r="D911" s="20" t="s">
        <v>1592</v>
      </c>
      <c r="E911" s="81">
        <v>9.4E-2</v>
      </c>
      <c r="F911" s="82"/>
      <c r="G911" s="2"/>
    </row>
    <row r="912" spans="1:7" s="3" customFormat="1" x14ac:dyDescent="0.2">
      <c r="A912" s="18" t="s">
        <v>1641</v>
      </c>
      <c r="B912" s="19" t="s">
        <v>241</v>
      </c>
      <c r="C912" s="19" t="s">
        <v>1642</v>
      </c>
      <c r="D912" s="20" t="s">
        <v>579</v>
      </c>
      <c r="E912" s="81">
        <v>2</v>
      </c>
      <c r="F912" s="82"/>
      <c r="G912" s="2"/>
    </row>
    <row r="913" spans="1:7" s="3" customFormat="1" x14ac:dyDescent="0.2">
      <c r="A913" s="18" t="s">
        <v>1643</v>
      </c>
      <c r="B913" s="19" t="s">
        <v>1644</v>
      </c>
      <c r="C913" s="19" t="s">
        <v>1645</v>
      </c>
      <c r="D913" s="20" t="s">
        <v>939</v>
      </c>
      <c r="E913" s="83">
        <v>0.71</v>
      </c>
      <c r="F913" s="84"/>
      <c r="G913" s="2"/>
    </row>
    <row r="914" spans="1:7" s="25" customFormat="1" outlineLevel="1" x14ac:dyDescent="0.2">
      <c r="A914" s="21" t="s">
        <v>1646</v>
      </c>
      <c r="B914" s="22" t="s">
        <v>4</v>
      </c>
      <c r="C914" s="23" t="s">
        <v>24</v>
      </c>
      <c r="D914" s="22" t="s">
        <v>25</v>
      </c>
      <c r="E914" s="24">
        <v>15.99</v>
      </c>
      <c r="F914" s="24">
        <v>11.3529</v>
      </c>
    </row>
    <row r="915" spans="1:7" s="30" customFormat="1" outlineLevel="1" x14ac:dyDescent="0.2">
      <c r="A915" s="26" t="s">
        <v>1647</v>
      </c>
      <c r="B915" s="27" t="s">
        <v>287</v>
      </c>
      <c r="C915" s="28" t="s">
        <v>288</v>
      </c>
      <c r="D915" s="27" t="s">
        <v>29</v>
      </c>
      <c r="E915" s="29">
        <v>1.66</v>
      </c>
      <c r="F915" s="29">
        <v>1.1786000000000001</v>
      </c>
    </row>
    <row r="916" spans="1:7" s="35" customFormat="1" outlineLevel="1" x14ac:dyDescent="0.2">
      <c r="A916" s="31" t="s">
        <v>1648</v>
      </c>
      <c r="B916" s="32" t="s">
        <v>1649</v>
      </c>
      <c r="C916" s="33" t="s">
        <v>1650</v>
      </c>
      <c r="D916" s="32" t="s">
        <v>33</v>
      </c>
      <c r="E916" s="34">
        <v>1E-3</v>
      </c>
      <c r="F916" s="34">
        <v>7.1000000000000002E-4</v>
      </c>
    </row>
    <row r="917" spans="1:7" s="35" customFormat="1" outlineLevel="1" x14ac:dyDescent="0.2">
      <c r="A917" s="47" t="s">
        <v>1651</v>
      </c>
      <c r="B917" s="48" t="s">
        <v>1652</v>
      </c>
      <c r="C917" s="49" t="s">
        <v>1653</v>
      </c>
      <c r="D917" s="48" t="s">
        <v>775</v>
      </c>
      <c r="E917" s="50">
        <v>20</v>
      </c>
      <c r="F917" s="50">
        <v>14.2</v>
      </c>
    </row>
    <row r="918" spans="1:7" s="3" customFormat="1" x14ac:dyDescent="0.2">
      <c r="A918" s="18" t="s">
        <v>1654</v>
      </c>
      <c r="B918" s="19" t="s">
        <v>241</v>
      </c>
      <c r="C918" s="19" t="s">
        <v>1655</v>
      </c>
      <c r="D918" s="20" t="s">
        <v>586</v>
      </c>
      <c r="E918" s="81">
        <v>71</v>
      </c>
      <c r="F918" s="82"/>
      <c r="G918" s="2"/>
    </row>
    <row r="919" spans="1:7" ht="15.75" customHeight="1" x14ac:dyDescent="0.25">
      <c r="A919" s="93" t="s">
        <v>1656</v>
      </c>
      <c r="B919" s="94"/>
      <c r="C919" s="94"/>
      <c r="D919" s="94"/>
      <c r="E919" s="94"/>
      <c r="F919" s="95"/>
      <c r="G919" s="17"/>
    </row>
    <row r="920" spans="1:7" s="3" customFormat="1" ht="25.5" x14ac:dyDescent="0.2">
      <c r="A920" s="18" t="s">
        <v>1657</v>
      </c>
      <c r="B920" s="19" t="s">
        <v>1658</v>
      </c>
      <c r="C920" s="19" t="s">
        <v>1659</v>
      </c>
      <c r="D920" s="20" t="s">
        <v>439</v>
      </c>
      <c r="E920" s="83">
        <v>2.4</v>
      </c>
      <c r="F920" s="84"/>
      <c r="G920" s="2"/>
    </row>
    <row r="921" spans="1:7" s="25" customFormat="1" outlineLevel="1" x14ac:dyDescent="0.2">
      <c r="A921" s="21" t="s">
        <v>1660</v>
      </c>
      <c r="B921" s="22" t="s">
        <v>4</v>
      </c>
      <c r="C921" s="23" t="s">
        <v>24</v>
      </c>
      <c r="D921" s="22" t="s">
        <v>25</v>
      </c>
      <c r="E921" s="24">
        <v>16.8</v>
      </c>
      <c r="F921" s="24">
        <v>40.32</v>
      </c>
    </row>
    <row r="922" spans="1:7" s="35" customFormat="1" outlineLevel="1" x14ac:dyDescent="0.2">
      <c r="A922" s="31" t="s">
        <v>1661</v>
      </c>
      <c r="B922" s="32" t="s">
        <v>163</v>
      </c>
      <c r="C922" s="33" t="s">
        <v>164</v>
      </c>
      <c r="D922" s="32" t="s">
        <v>33</v>
      </c>
      <c r="E922" s="34">
        <v>5.5000000000000003E-4</v>
      </c>
      <c r="F922" s="34">
        <v>1.32E-3</v>
      </c>
    </row>
    <row r="923" spans="1:7" s="35" customFormat="1" outlineLevel="1" x14ac:dyDescent="0.2">
      <c r="A923" s="47" t="s">
        <v>1662</v>
      </c>
      <c r="B923" s="48" t="s">
        <v>1632</v>
      </c>
      <c r="C923" s="49" t="s">
        <v>1633</v>
      </c>
      <c r="D923" s="48" t="s">
        <v>33</v>
      </c>
      <c r="E923" s="50">
        <v>1.39E-3</v>
      </c>
      <c r="F923" s="50">
        <v>3.336E-3</v>
      </c>
    </row>
    <row r="924" spans="1:7" s="35" customFormat="1" outlineLevel="1" x14ac:dyDescent="0.2">
      <c r="A924" s="47" t="s">
        <v>1663</v>
      </c>
      <c r="B924" s="48" t="s">
        <v>1635</v>
      </c>
      <c r="C924" s="49" t="s">
        <v>1636</v>
      </c>
      <c r="D924" s="48" t="s">
        <v>1637</v>
      </c>
      <c r="E924" s="50">
        <v>3.12</v>
      </c>
      <c r="F924" s="50">
        <v>7.4880000000000004</v>
      </c>
    </row>
    <row r="925" spans="1:7" s="35" customFormat="1" outlineLevel="1" x14ac:dyDescent="0.2">
      <c r="A925" s="47" t="s">
        <v>1664</v>
      </c>
      <c r="B925" s="48" t="s">
        <v>1604</v>
      </c>
      <c r="C925" s="49" t="s">
        <v>1605</v>
      </c>
      <c r="D925" s="48" t="s">
        <v>775</v>
      </c>
      <c r="E925" s="50">
        <v>36.9</v>
      </c>
      <c r="F925" s="50">
        <v>88.56</v>
      </c>
    </row>
    <row r="926" spans="1:7" s="3" customFormat="1" ht="25.5" x14ac:dyDescent="0.2">
      <c r="A926" s="18" t="s">
        <v>1665</v>
      </c>
      <c r="B926" s="19" t="s">
        <v>1590</v>
      </c>
      <c r="C926" s="19" t="s">
        <v>1666</v>
      </c>
      <c r="D926" s="20" t="s">
        <v>1592</v>
      </c>
      <c r="E926" s="81">
        <v>0.24</v>
      </c>
      <c r="F926" s="82"/>
      <c r="G926" s="2"/>
    </row>
    <row r="927" spans="1:7" s="3" customFormat="1" ht="25.5" x14ac:dyDescent="0.2">
      <c r="A927" s="18" t="s">
        <v>1667</v>
      </c>
      <c r="B927" s="19" t="s">
        <v>1598</v>
      </c>
      <c r="C927" s="19" t="s">
        <v>1599</v>
      </c>
      <c r="D927" s="20" t="s">
        <v>579</v>
      </c>
      <c r="E927" s="83">
        <v>24</v>
      </c>
      <c r="F927" s="84"/>
      <c r="G927" s="2"/>
    </row>
    <row r="928" spans="1:7" s="25" customFormat="1" outlineLevel="1" x14ac:dyDescent="0.2">
      <c r="A928" s="21" t="s">
        <v>1668</v>
      </c>
      <c r="B928" s="22" t="s">
        <v>4</v>
      </c>
      <c r="C928" s="23" t="s">
        <v>24</v>
      </c>
      <c r="D928" s="22" t="s">
        <v>25</v>
      </c>
      <c r="E928" s="24">
        <v>1.68</v>
      </c>
      <c r="F928" s="24">
        <v>40.32</v>
      </c>
    </row>
    <row r="929" spans="1:7" s="30" customFormat="1" outlineLevel="1" x14ac:dyDescent="0.2">
      <c r="A929" s="26" t="s">
        <v>1669</v>
      </c>
      <c r="B929" s="27" t="s">
        <v>287</v>
      </c>
      <c r="C929" s="28" t="s">
        <v>288</v>
      </c>
      <c r="D929" s="27" t="s">
        <v>29</v>
      </c>
      <c r="E929" s="29">
        <v>0.16</v>
      </c>
      <c r="F929" s="29">
        <v>3.84</v>
      </c>
    </row>
    <row r="930" spans="1:7" s="35" customFormat="1" outlineLevel="1" x14ac:dyDescent="0.2">
      <c r="A930" s="31" t="s">
        <v>1670</v>
      </c>
      <c r="B930" s="32" t="s">
        <v>163</v>
      </c>
      <c r="C930" s="33" t="s">
        <v>164</v>
      </c>
      <c r="D930" s="32" t="s">
        <v>33</v>
      </c>
      <c r="E930" s="34">
        <v>1.0000000000000001E-5</v>
      </c>
      <c r="F930" s="34">
        <v>2.4000000000000001E-4</v>
      </c>
    </row>
    <row r="931" spans="1:7" s="35" customFormat="1" outlineLevel="1" x14ac:dyDescent="0.2">
      <c r="A931" s="47" t="s">
        <v>1671</v>
      </c>
      <c r="B931" s="48" t="s">
        <v>1604</v>
      </c>
      <c r="C931" s="49" t="s">
        <v>1605</v>
      </c>
      <c r="D931" s="48" t="s">
        <v>775</v>
      </c>
      <c r="E931" s="50">
        <v>0.25</v>
      </c>
      <c r="F931" s="50">
        <v>6</v>
      </c>
    </row>
    <row r="932" spans="1:7" s="3" customFormat="1" ht="25.5" x14ac:dyDescent="0.2">
      <c r="A932" s="18" t="s">
        <v>1672</v>
      </c>
      <c r="B932" s="19" t="s">
        <v>1357</v>
      </c>
      <c r="C932" s="19" t="s">
        <v>1673</v>
      </c>
      <c r="D932" s="20" t="s">
        <v>579</v>
      </c>
      <c r="E932" s="81">
        <v>24</v>
      </c>
      <c r="F932" s="82"/>
      <c r="G932" s="2"/>
    </row>
    <row r="933" spans="1:7" s="3" customFormat="1" ht="25.5" x14ac:dyDescent="0.2">
      <c r="A933" s="18" t="s">
        <v>1674</v>
      </c>
      <c r="B933" s="19" t="s">
        <v>1675</v>
      </c>
      <c r="C933" s="19" t="s">
        <v>1676</v>
      </c>
      <c r="D933" s="20" t="s">
        <v>579</v>
      </c>
      <c r="E933" s="83">
        <v>4</v>
      </c>
      <c r="F933" s="84"/>
      <c r="G933" s="2"/>
    </row>
    <row r="934" spans="1:7" s="25" customFormat="1" outlineLevel="1" x14ac:dyDescent="0.2">
      <c r="A934" s="21" t="s">
        <v>1677</v>
      </c>
      <c r="B934" s="22" t="s">
        <v>4</v>
      </c>
      <c r="C934" s="23" t="s">
        <v>24</v>
      </c>
      <c r="D934" s="22" t="s">
        <v>25</v>
      </c>
      <c r="E934" s="24">
        <v>0.84</v>
      </c>
      <c r="F934" s="24">
        <v>3.36</v>
      </c>
    </row>
    <row r="935" spans="1:7" s="30" customFormat="1" outlineLevel="1" x14ac:dyDescent="0.2">
      <c r="A935" s="26" t="s">
        <v>1678</v>
      </c>
      <c r="B935" s="27" t="s">
        <v>287</v>
      </c>
      <c r="C935" s="28" t="s">
        <v>288</v>
      </c>
      <c r="D935" s="27" t="s">
        <v>29</v>
      </c>
      <c r="E935" s="29">
        <v>0.06</v>
      </c>
      <c r="F935" s="29">
        <v>0.24</v>
      </c>
    </row>
    <row r="936" spans="1:7" s="35" customFormat="1" outlineLevel="1" x14ac:dyDescent="0.2">
      <c r="A936" s="31" t="s">
        <v>1679</v>
      </c>
      <c r="B936" s="32" t="s">
        <v>163</v>
      </c>
      <c r="C936" s="33" t="s">
        <v>164</v>
      </c>
      <c r="D936" s="32" t="s">
        <v>33</v>
      </c>
      <c r="E936" s="34">
        <v>1.0000000000000001E-5</v>
      </c>
      <c r="F936" s="34">
        <v>4.0000000000000003E-5</v>
      </c>
    </row>
    <row r="937" spans="1:7" s="35" customFormat="1" outlineLevel="1" x14ac:dyDescent="0.2">
      <c r="A937" s="47" t="s">
        <v>1680</v>
      </c>
      <c r="B937" s="48" t="s">
        <v>1604</v>
      </c>
      <c r="C937" s="49" t="s">
        <v>1605</v>
      </c>
      <c r="D937" s="48" t="s">
        <v>775</v>
      </c>
      <c r="E937" s="50">
        <v>0.1</v>
      </c>
      <c r="F937" s="50">
        <v>0.4</v>
      </c>
    </row>
    <row r="938" spans="1:7" s="3" customFormat="1" x14ac:dyDescent="0.2">
      <c r="A938" s="18" t="s">
        <v>1681</v>
      </c>
      <c r="B938" s="19" t="s">
        <v>1357</v>
      </c>
      <c r="C938" s="19" t="s">
        <v>1682</v>
      </c>
      <c r="D938" s="20" t="s">
        <v>579</v>
      </c>
      <c r="E938" s="81">
        <v>4</v>
      </c>
      <c r="F938" s="82"/>
      <c r="G938" s="2"/>
    </row>
    <row r="939" spans="1:7" s="3" customFormat="1" x14ac:dyDescent="0.2">
      <c r="A939" s="18" t="s">
        <v>1683</v>
      </c>
      <c r="B939" s="19" t="s">
        <v>241</v>
      </c>
      <c r="C939" s="19" t="s">
        <v>1684</v>
      </c>
      <c r="D939" s="20" t="s">
        <v>579</v>
      </c>
      <c r="E939" s="81">
        <v>18</v>
      </c>
      <c r="F939" s="82"/>
      <c r="G939" s="2"/>
    </row>
    <row r="940" spans="1:7" ht="15.75" customHeight="1" x14ac:dyDescent="0.25">
      <c r="A940" s="93" t="s">
        <v>1685</v>
      </c>
      <c r="B940" s="94"/>
      <c r="C940" s="94"/>
      <c r="D940" s="94"/>
      <c r="E940" s="94"/>
      <c r="F940" s="95"/>
      <c r="G940" s="17"/>
    </row>
    <row r="941" spans="1:7" s="3" customFormat="1" ht="25.5" x14ac:dyDescent="0.2">
      <c r="A941" s="18" t="s">
        <v>1686</v>
      </c>
      <c r="B941" s="19" t="s">
        <v>1687</v>
      </c>
      <c r="C941" s="19" t="s">
        <v>1688</v>
      </c>
      <c r="D941" s="20" t="s">
        <v>439</v>
      </c>
      <c r="E941" s="83">
        <v>0.6</v>
      </c>
      <c r="F941" s="84"/>
      <c r="G941" s="2"/>
    </row>
    <row r="942" spans="1:7" s="25" customFormat="1" outlineLevel="1" x14ac:dyDescent="0.2">
      <c r="A942" s="21" t="s">
        <v>1689</v>
      </c>
      <c r="B942" s="22" t="s">
        <v>4</v>
      </c>
      <c r="C942" s="23" t="s">
        <v>24</v>
      </c>
      <c r="D942" s="22" t="s">
        <v>25</v>
      </c>
      <c r="E942" s="24">
        <v>29</v>
      </c>
      <c r="F942" s="24">
        <v>17.399999999999999</v>
      </c>
    </row>
    <row r="943" spans="1:7" s="30" customFormat="1" outlineLevel="1" x14ac:dyDescent="0.2">
      <c r="A943" s="26" t="s">
        <v>1690</v>
      </c>
      <c r="B943" s="27" t="s">
        <v>287</v>
      </c>
      <c r="C943" s="28" t="s">
        <v>288</v>
      </c>
      <c r="D943" s="27" t="s">
        <v>29</v>
      </c>
      <c r="E943" s="29">
        <v>5.76</v>
      </c>
      <c r="F943" s="29">
        <v>3.456</v>
      </c>
    </row>
    <row r="944" spans="1:7" s="35" customFormat="1" outlineLevel="1" x14ac:dyDescent="0.2">
      <c r="A944" s="31" t="s">
        <v>1691</v>
      </c>
      <c r="B944" s="32" t="s">
        <v>163</v>
      </c>
      <c r="C944" s="33" t="s">
        <v>164</v>
      </c>
      <c r="D944" s="32" t="s">
        <v>33</v>
      </c>
      <c r="E944" s="34">
        <v>1.1999999999999999E-3</v>
      </c>
      <c r="F944" s="34">
        <v>7.2000000000000005E-4</v>
      </c>
    </row>
    <row r="945" spans="1:7" s="35" customFormat="1" outlineLevel="1" x14ac:dyDescent="0.2">
      <c r="A945" s="47" t="s">
        <v>1692</v>
      </c>
      <c r="B945" s="48" t="s">
        <v>1693</v>
      </c>
      <c r="C945" s="49" t="s">
        <v>1694</v>
      </c>
      <c r="D945" s="48" t="s">
        <v>1111</v>
      </c>
      <c r="E945" s="50">
        <v>24</v>
      </c>
      <c r="F945" s="50">
        <v>14.4</v>
      </c>
    </row>
    <row r="946" spans="1:7" s="35" customFormat="1" outlineLevel="1" x14ac:dyDescent="0.2">
      <c r="A946" s="47" t="s">
        <v>1695</v>
      </c>
      <c r="B946" s="48" t="s">
        <v>1604</v>
      </c>
      <c r="C946" s="49" t="s">
        <v>1605</v>
      </c>
      <c r="D946" s="48" t="s">
        <v>775</v>
      </c>
      <c r="E946" s="50">
        <v>24</v>
      </c>
      <c r="F946" s="50">
        <v>14.4</v>
      </c>
    </row>
    <row r="947" spans="1:7" s="3" customFormat="1" x14ac:dyDescent="0.2">
      <c r="A947" s="18" t="s">
        <v>1696</v>
      </c>
      <c r="B947" s="19" t="s">
        <v>1590</v>
      </c>
      <c r="C947" s="19" t="s">
        <v>1697</v>
      </c>
      <c r="D947" s="20" t="s">
        <v>1592</v>
      </c>
      <c r="E947" s="81">
        <v>0.06</v>
      </c>
      <c r="F947" s="82"/>
      <c r="G947" s="2"/>
    </row>
    <row r="948" spans="1:7" s="3" customFormat="1" ht="25.5" x14ac:dyDescent="0.2">
      <c r="A948" s="18" t="s">
        <v>1698</v>
      </c>
      <c r="B948" s="19" t="s">
        <v>1699</v>
      </c>
      <c r="C948" s="19" t="s">
        <v>1700</v>
      </c>
      <c r="D948" s="20" t="s">
        <v>579</v>
      </c>
      <c r="E948" s="83">
        <v>8</v>
      </c>
      <c r="F948" s="84"/>
      <c r="G948" s="2"/>
    </row>
    <row r="949" spans="1:7" s="25" customFormat="1" outlineLevel="1" x14ac:dyDescent="0.2">
      <c r="A949" s="21" t="s">
        <v>1701</v>
      </c>
      <c r="B949" s="22" t="s">
        <v>4</v>
      </c>
      <c r="C949" s="23" t="s">
        <v>24</v>
      </c>
      <c r="D949" s="22" t="s">
        <v>25</v>
      </c>
      <c r="E949" s="24">
        <v>2</v>
      </c>
      <c r="F949" s="24">
        <v>16</v>
      </c>
    </row>
    <row r="950" spans="1:7" s="3" customFormat="1" x14ac:dyDescent="0.2">
      <c r="A950" s="18" t="s">
        <v>1702</v>
      </c>
      <c r="B950" s="19" t="s">
        <v>1357</v>
      </c>
      <c r="C950" s="19" t="s">
        <v>1703</v>
      </c>
      <c r="D950" s="20" t="s">
        <v>579</v>
      </c>
      <c r="E950" s="81">
        <v>8</v>
      </c>
      <c r="F950" s="82"/>
      <c r="G950" s="2"/>
    </row>
    <row r="951" spans="1:7" s="3" customFormat="1" ht="25.5" x14ac:dyDescent="0.2">
      <c r="A951" s="18" t="s">
        <v>1704</v>
      </c>
      <c r="B951" s="19" t="s">
        <v>1559</v>
      </c>
      <c r="C951" s="19" t="s">
        <v>1560</v>
      </c>
      <c r="D951" s="20" t="s">
        <v>113</v>
      </c>
      <c r="E951" s="83">
        <v>0.08</v>
      </c>
      <c r="F951" s="84"/>
      <c r="G951" s="2"/>
    </row>
    <row r="952" spans="1:7" s="25" customFormat="1" outlineLevel="1" x14ac:dyDescent="0.2">
      <c r="A952" s="21" t="s">
        <v>1705</v>
      </c>
      <c r="B952" s="22" t="s">
        <v>4</v>
      </c>
      <c r="C952" s="23" t="s">
        <v>24</v>
      </c>
      <c r="D952" s="22" t="s">
        <v>25</v>
      </c>
      <c r="E952" s="24">
        <v>38.1</v>
      </c>
      <c r="F952" s="24">
        <v>3.048</v>
      </c>
    </row>
    <row r="953" spans="1:7" s="3" customFormat="1" x14ac:dyDescent="0.2">
      <c r="A953" s="18" t="s">
        <v>1706</v>
      </c>
      <c r="B953" s="19" t="s">
        <v>1563</v>
      </c>
      <c r="C953" s="19" t="s">
        <v>1707</v>
      </c>
      <c r="D953" s="20" t="s">
        <v>579</v>
      </c>
      <c r="E953" s="81">
        <v>8</v>
      </c>
      <c r="F953" s="82"/>
      <c r="G953" s="2"/>
    </row>
    <row r="954" spans="1:7" s="3" customFormat="1" x14ac:dyDescent="0.2">
      <c r="A954" s="18" t="s">
        <v>1708</v>
      </c>
      <c r="B954" s="19" t="s">
        <v>241</v>
      </c>
      <c r="C954" s="19" t="s">
        <v>1684</v>
      </c>
      <c r="D954" s="20" t="s">
        <v>579</v>
      </c>
      <c r="E954" s="81">
        <v>8</v>
      </c>
      <c r="F954" s="82"/>
      <c r="G954" s="2"/>
    </row>
    <row r="955" spans="1:7" ht="15.75" customHeight="1" x14ac:dyDescent="0.25">
      <c r="A955" s="93" t="s">
        <v>1709</v>
      </c>
      <c r="B955" s="94"/>
      <c r="C955" s="94"/>
      <c r="D955" s="94"/>
      <c r="E955" s="94"/>
      <c r="F955" s="95"/>
      <c r="G955" s="17"/>
    </row>
    <row r="956" spans="1:7" s="3" customFormat="1" ht="25.5" x14ac:dyDescent="0.2">
      <c r="A956" s="18" t="s">
        <v>1710</v>
      </c>
      <c r="B956" s="19" t="s">
        <v>1711</v>
      </c>
      <c r="C956" s="19" t="s">
        <v>1712</v>
      </c>
      <c r="D956" s="20" t="s">
        <v>579</v>
      </c>
      <c r="E956" s="83">
        <v>1</v>
      </c>
      <c r="F956" s="84"/>
      <c r="G956" s="2"/>
    </row>
    <row r="957" spans="1:7" s="25" customFormat="1" outlineLevel="1" x14ac:dyDescent="0.2">
      <c r="A957" s="21" t="s">
        <v>1713</v>
      </c>
      <c r="B957" s="22" t="s">
        <v>4</v>
      </c>
      <c r="C957" s="23" t="s">
        <v>24</v>
      </c>
      <c r="D957" s="22" t="s">
        <v>25</v>
      </c>
      <c r="E957" s="24">
        <v>7</v>
      </c>
      <c r="F957" s="24">
        <v>7</v>
      </c>
    </row>
    <row r="958" spans="1:7" s="3" customFormat="1" ht="25.5" x14ac:dyDescent="0.2">
      <c r="A958" s="18" t="s">
        <v>1714</v>
      </c>
      <c r="B958" s="19" t="s">
        <v>1357</v>
      </c>
      <c r="C958" s="19" t="s">
        <v>1715</v>
      </c>
      <c r="D958" s="20" t="s">
        <v>579</v>
      </c>
      <c r="E958" s="81">
        <v>1</v>
      </c>
      <c r="F958" s="82"/>
      <c r="G958" s="2"/>
    </row>
    <row r="959" spans="1:7" s="3" customFormat="1" ht="25.5" x14ac:dyDescent="0.2">
      <c r="A959" s="18" t="s">
        <v>1716</v>
      </c>
      <c r="B959" s="19" t="s">
        <v>1699</v>
      </c>
      <c r="C959" s="19" t="s">
        <v>1700</v>
      </c>
      <c r="D959" s="20" t="s">
        <v>579</v>
      </c>
      <c r="E959" s="83">
        <v>2</v>
      </c>
      <c r="F959" s="84"/>
      <c r="G959" s="2"/>
    </row>
    <row r="960" spans="1:7" s="25" customFormat="1" outlineLevel="1" x14ac:dyDescent="0.2">
      <c r="A960" s="21" t="s">
        <v>1717</v>
      </c>
      <c r="B960" s="22" t="s">
        <v>4</v>
      </c>
      <c r="C960" s="23" t="s">
        <v>24</v>
      </c>
      <c r="D960" s="22" t="s">
        <v>25</v>
      </c>
      <c r="E960" s="24">
        <v>2</v>
      </c>
      <c r="F960" s="24">
        <v>4</v>
      </c>
    </row>
    <row r="961" spans="1:7" s="3" customFormat="1" ht="25.5" x14ac:dyDescent="0.2">
      <c r="A961" s="18" t="s">
        <v>1718</v>
      </c>
      <c r="B961" s="19" t="s">
        <v>1357</v>
      </c>
      <c r="C961" s="19" t="s">
        <v>1719</v>
      </c>
      <c r="D961" s="20" t="s">
        <v>579</v>
      </c>
      <c r="E961" s="81">
        <v>2</v>
      </c>
      <c r="F961" s="82"/>
      <c r="G961" s="2"/>
    </row>
    <row r="962" spans="1:7" s="3" customFormat="1" x14ac:dyDescent="0.2">
      <c r="A962" s="18" t="s">
        <v>1720</v>
      </c>
      <c r="B962" s="19" t="s">
        <v>241</v>
      </c>
      <c r="C962" s="19" t="s">
        <v>1684</v>
      </c>
      <c r="D962" s="20" t="s">
        <v>579</v>
      </c>
      <c r="E962" s="81">
        <v>2</v>
      </c>
      <c r="F962" s="82"/>
      <c r="G962" s="2"/>
    </row>
    <row r="963" spans="1:7" s="3" customFormat="1" ht="25.5" x14ac:dyDescent="0.2">
      <c r="A963" s="18" t="s">
        <v>1721</v>
      </c>
      <c r="B963" s="19" t="s">
        <v>1357</v>
      </c>
      <c r="C963" s="19" t="s">
        <v>1722</v>
      </c>
      <c r="D963" s="20" t="s">
        <v>579</v>
      </c>
      <c r="E963" s="81">
        <v>1</v>
      </c>
      <c r="F963" s="82"/>
      <c r="G963" s="2"/>
    </row>
    <row r="964" spans="1:7" s="3" customFormat="1" x14ac:dyDescent="0.2">
      <c r="A964" s="18" t="s">
        <v>1723</v>
      </c>
      <c r="B964" s="19" t="s">
        <v>1590</v>
      </c>
      <c r="C964" s="19" t="s">
        <v>1724</v>
      </c>
      <c r="D964" s="20" t="s">
        <v>1592</v>
      </c>
      <c r="E964" s="81">
        <v>0.01</v>
      </c>
      <c r="F964" s="82"/>
      <c r="G964" s="2"/>
    </row>
    <row r="965" spans="1:7" s="3" customFormat="1" ht="25.5" x14ac:dyDescent="0.2">
      <c r="A965" s="18" t="s">
        <v>1725</v>
      </c>
      <c r="B965" s="19" t="s">
        <v>1687</v>
      </c>
      <c r="C965" s="19" t="s">
        <v>1688</v>
      </c>
      <c r="D965" s="20" t="s">
        <v>439</v>
      </c>
      <c r="E965" s="83">
        <v>0.45</v>
      </c>
      <c r="F965" s="84"/>
      <c r="G965" s="2"/>
    </row>
    <row r="966" spans="1:7" s="25" customFormat="1" outlineLevel="1" x14ac:dyDescent="0.2">
      <c r="A966" s="21" t="s">
        <v>1726</v>
      </c>
      <c r="B966" s="22" t="s">
        <v>4</v>
      </c>
      <c r="C966" s="23" t="s">
        <v>24</v>
      </c>
      <c r="D966" s="22" t="s">
        <v>25</v>
      </c>
      <c r="E966" s="24">
        <v>29</v>
      </c>
      <c r="F966" s="24">
        <v>13.05</v>
      </c>
    </row>
    <row r="967" spans="1:7" s="30" customFormat="1" outlineLevel="1" x14ac:dyDescent="0.2">
      <c r="A967" s="26" t="s">
        <v>1727</v>
      </c>
      <c r="B967" s="27" t="s">
        <v>287</v>
      </c>
      <c r="C967" s="28" t="s">
        <v>288</v>
      </c>
      <c r="D967" s="27" t="s">
        <v>29</v>
      </c>
      <c r="E967" s="29">
        <v>5.76</v>
      </c>
      <c r="F967" s="29">
        <v>2.5920000000000001</v>
      </c>
    </row>
    <row r="968" spans="1:7" s="35" customFormat="1" outlineLevel="1" x14ac:dyDescent="0.2">
      <c r="A968" s="31" t="s">
        <v>1728</v>
      </c>
      <c r="B968" s="32" t="s">
        <v>163</v>
      </c>
      <c r="C968" s="33" t="s">
        <v>164</v>
      </c>
      <c r="D968" s="32" t="s">
        <v>33</v>
      </c>
      <c r="E968" s="34">
        <v>1.1999999999999999E-3</v>
      </c>
      <c r="F968" s="34">
        <v>5.4000000000000001E-4</v>
      </c>
    </row>
    <row r="969" spans="1:7" s="35" customFormat="1" outlineLevel="1" x14ac:dyDescent="0.2">
      <c r="A969" s="47" t="s">
        <v>1729</v>
      </c>
      <c r="B969" s="48" t="s">
        <v>1693</v>
      </c>
      <c r="C969" s="49" t="s">
        <v>1694</v>
      </c>
      <c r="D969" s="48" t="s">
        <v>1111</v>
      </c>
      <c r="E969" s="50">
        <v>24</v>
      </c>
      <c r="F969" s="50">
        <v>10.8</v>
      </c>
    </row>
    <row r="970" spans="1:7" s="35" customFormat="1" outlineLevel="1" x14ac:dyDescent="0.2">
      <c r="A970" s="47" t="s">
        <v>1730</v>
      </c>
      <c r="B970" s="48" t="s">
        <v>1604</v>
      </c>
      <c r="C970" s="49" t="s">
        <v>1605</v>
      </c>
      <c r="D970" s="48" t="s">
        <v>775</v>
      </c>
      <c r="E970" s="50">
        <v>24</v>
      </c>
      <c r="F970" s="50">
        <v>10.8</v>
      </c>
    </row>
    <row r="971" spans="1:7" s="3" customFormat="1" x14ac:dyDescent="0.2">
      <c r="A971" s="18" t="s">
        <v>1731</v>
      </c>
      <c r="B971" s="19" t="s">
        <v>1590</v>
      </c>
      <c r="C971" s="19" t="s">
        <v>1697</v>
      </c>
      <c r="D971" s="20" t="s">
        <v>1592</v>
      </c>
      <c r="E971" s="81">
        <v>4.4999999999999998E-2</v>
      </c>
      <c r="F971" s="82"/>
      <c r="G971" s="2"/>
    </row>
    <row r="972" spans="1:7" s="3" customFormat="1" ht="13.5" thickBot="1" x14ac:dyDescent="0.25">
      <c r="A972" s="85"/>
      <c r="B972" s="86"/>
      <c r="C972" s="86"/>
      <c r="D972" s="86"/>
      <c r="E972" s="86"/>
      <c r="F972" s="87"/>
      <c r="G972" s="1"/>
    </row>
    <row r="973" spans="1:7" s="3" customFormat="1" ht="13.5" thickTop="1" x14ac:dyDescent="0.2">
      <c r="A973" s="88" t="s">
        <v>1732</v>
      </c>
      <c r="B973" s="89"/>
      <c r="C973" s="89"/>
      <c r="D973" s="51"/>
      <c r="E973" s="52"/>
      <c r="F973" s="53"/>
      <c r="G973" s="2"/>
    </row>
    <row r="974" spans="1:7" s="3" customFormat="1" x14ac:dyDescent="0.2">
      <c r="A974" s="90"/>
      <c r="B974" s="91"/>
      <c r="C974" s="91"/>
      <c r="D974" s="91"/>
      <c r="E974" s="91"/>
      <c r="F974" s="92"/>
      <c r="G974" s="1"/>
    </row>
    <row r="975" spans="1:7" s="3" customFormat="1" x14ac:dyDescent="0.2">
      <c r="A975" s="54"/>
      <c r="B975" s="55"/>
      <c r="C975" s="56" t="s">
        <v>1733</v>
      </c>
      <c r="D975" s="57"/>
      <c r="E975" s="58"/>
      <c r="F975" s="59"/>
      <c r="G975" s="1"/>
    </row>
    <row r="976" spans="1:7" s="3" customFormat="1" x14ac:dyDescent="0.2">
      <c r="A976" s="60" t="s">
        <v>4</v>
      </c>
      <c r="B976" s="61" t="s">
        <v>4</v>
      </c>
      <c r="C976" s="61" t="s">
        <v>24</v>
      </c>
      <c r="D976" s="62" t="s">
        <v>25</v>
      </c>
      <c r="E976" s="63"/>
      <c r="F976" s="63">
        <v>6674.0375999999997</v>
      </c>
      <c r="G976" s="1"/>
    </row>
    <row r="977" spans="1:7" s="3" customFormat="1" x14ac:dyDescent="0.2">
      <c r="A977" s="60" t="s">
        <v>34</v>
      </c>
      <c r="B977" s="61" t="s">
        <v>39</v>
      </c>
      <c r="C977" s="61" t="s">
        <v>44</v>
      </c>
      <c r="D977" s="62" t="s">
        <v>25</v>
      </c>
      <c r="E977" s="63"/>
      <c r="F977" s="63">
        <v>140.53899999999999</v>
      </c>
      <c r="G977" s="1"/>
    </row>
    <row r="978" spans="1:7" s="3" customFormat="1" x14ac:dyDescent="0.2">
      <c r="A978" s="54"/>
      <c r="B978" s="55"/>
      <c r="C978" s="56" t="s">
        <v>1734</v>
      </c>
      <c r="D978" s="57"/>
      <c r="E978" s="58"/>
      <c r="F978" s="59"/>
      <c r="G978" s="1"/>
    </row>
    <row r="979" spans="1:7" s="3" customFormat="1" x14ac:dyDescent="0.2">
      <c r="A979" s="60" t="s">
        <v>39</v>
      </c>
      <c r="B979" s="61" t="s">
        <v>622</v>
      </c>
      <c r="C979" s="61" t="s">
        <v>623</v>
      </c>
      <c r="D979" s="62" t="s">
        <v>29</v>
      </c>
      <c r="E979" s="63"/>
      <c r="F979" s="63">
        <v>0.74258400000000002</v>
      </c>
      <c r="G979" s="1"/>
    </row>
    <row r="980" spans="1:7" s="3" customFormat="1" ht="24" x14ac:dyDescent="0.2">
      <c r="A980" s="60" t="s">
        <v>49</v>
      </c>
      <c r="B980" s="61" t="s">
        <v>405</v>
      </c>
      <c r="C980" s="61" t="s">
        <v>406</v>
      </c>
      <c r="D980" s="62" t="s">
        <v>29</v>
      </c>
      <c r="E980" s="63"/>
      <c r="F980" s="63">
        <v>6.4040999999999997</v>
      </c>
      <c r="G980" s="1"/>
    </row>
    <row r="981" spans="1:7" s="3" customFormat="1" x14ac:dyDescent="0.2">
      <c r="A981" s="60" t="s">
        <v>54</v>
      </c>
      <c r="B981" s="61" t="s">
        <v>1188</v>
      </c>
      <c r="C981" s="61" t="s">
        <v>1189</v>
      </c>
      <c r="D981" s="62" t="s">
        <v>29</v>
      </c>
      <c r="E981" s="63"/>
      <c r="F981" s="63">
        <v>4.7846000000000002</v>
      </c>
      <c r="G981" s="1"/>
    </row>
    <row r="982" spans="1:7" s="3" customFormat="1" x14ac:dyDescent="0.2">
      <c r="A982" s="60" t="s">
        <v>59</v>
      </c>
      <c r="B982" s="61" t="s">
        <v>686</v>
      </c>
      <c r="C982" s="61" t="s">
        <v>687</v>
      </c>
      <c r="D982" s="62" t="s">
        <v>29</v>
      </c>
      <c r="E982" s="63"/>
      <c r="F982" s="63">
        <v>106.66540000000001</v>
      </c>
      <c r="G982" s="1"/>
    </row>
    <row r="983" spans="1:7" s="3" customFormat="1" x14ac:dyDescent="0.2">
      <c r="A983" s="60" t="s">
        <v>63</v>
      </c>
      <c r="B983" s="61" t="s">
        <v>1543</v>
      </c>
      <c r="C983" s="61" t="s">
        <v>1544</v>
      </c>
      <c r="D983" s="62" t="s">
        <v>29</v>
      </c>
      <c r="E983" s="63"/>
      <c r="F983" s="63">
        <v>22.24</v>
      </c>
      <c r="G983" s="1"/>
    </row>
    <row r="984" spans="1:7" s="3" customFormat="1" x14ac:dyDescent="0.2">
      <c r="A984" s="60" t="s">
        <v>66</v>
      </c>
      <c r="B984" s="61" t="s">
        <v>426</v>
      </c>
      <c r="C984" s="61" t="s">
        <v>427</v>
      </c>
      <c r="D984" s="62" t="s">
        <v>29</v>
      </c>
      <c r="E984" s="63"/>
      <c r="F984" s="63">
        <v>15.402799999999999</v>
      </c>
      <c r="G984" s="1"/>
    </row>
    <row r="985" spans="1:7" s="3" customFormat="1" x14ac:dyDescent="0.2">
      <c r="A985" s="60" t="s">
        <v>78</v>
      </c>
      <c r="B985" s="61" t="s">
        <v>287</v>
      </c>
      <c r="C985" s="61" t="s">
        <v>288</v>
      </c>
      <c r="D985" s="62" t="s">
        <v>29</v>
      </c>
      <c r="E985" s="63"/>
      <c r="F985" s="63">
        <v>22.454899999999999</v>
      </c>
      <c r="G985" s="1"/>
    </row>
    <row r="986" spans="1:7" s="3" customFormat="1" x14ac:dyDescent="0.2">
      <c r="A986" s="60" t="s">
        <v>85</v>
      </c>
      <c r="B986" s="61" t="s">
        <v>1174</v>
      </c>
      <c r="C986" s="61" t="s">
        <v>1175</v>
      </c>
      <c r="D986" s="62" t="s">
        <v>29</v>
      </c>
      <c r="E986" s="63"/>
      <c r="F986" s="63">
        <v>0.11214</v>
      </c>
      <c r="G986" s="1"/>
    </row>
    <row r="987" spans="1:7" s="3" customFormat="1" ht="24" x14ac:dyDescent="0.2">
      <c r="A987" s="60" t="s">
        <v>90</v>
      </c>
      <c r="B987" s="61" t="s">
        <v>73</v>
      </c>
      <c r="C987" s="61" t="s">
        <v>74</v>
      </c>
      <c r="D987" s="62" t="s">
        <v>29</v>
      </c>
      <c r="E987" s="63"/>
      <c r="F987" s="63">
        <v>40.8934</v>
      </c>
      <c r="G987" s="1"/>
    </row>
    <row r="988" spans="1:7" s="3" customFormat="1" x14ac:dyDescent="0.2">
      <c r="A988" s="60" t="s">
        <v>95</v>
      </c>
      <c r="B988" s="61" t="s">
        <v>46</v>
      </c>
      <c r="C988" s="61" t="s">
        <v>47</v>
      </c>
      <c r="D988" s="62" t="s">
        <v>29</v>
      </c>
      <c r="E988" s="63"/>
      <c r="F988" s="63">
        <v>11.306800000000001</v>
      </c>
      <c r="G988" s="1"/>
    </row>
    <row r="989" spans="1:7" s="3" customFormat="1" x14ac:dyDescent="0.2">
      <c r="A989" s="60" t="s">
        <v>100</v>
      </c>
      <c r="B989" s="61" t="s">
        <v>388</v>
      </c>
      <c r="C989" s="61" t="s">
        <v>389</v>
      </c>
      <c r="D989" s="62" t="s">
        <v>29</v>
      </c>
      <c r="E989" s="63"/>
      <c r="F989" s="63">
        <v>5.0265000000000004</v>
      </c>
      <c r="G989" s="1"/>
    </row>
    <row r="990" spans="1:7" s="3" customFormat="1" x14ac:dyDescent="0.2">
      <c r="A990" s="60" t="s">
        <v>105</v>
      </c>
      <c r="B990" s="61" t="s">
        <v>1406</v>
      </c>
      <c r="C990" s="61" t="s">
        <v>1407</v>
      </c>
      <c r="D990" s="62" t="s">
        <v>29</v>
      </c>
      <c r="E990" s="63"/>
      <c r="F990" s="63">
        <v>2.2200000000000002</v>
      </c>
      <c r="G990" s="1"/>
    </row>
    <row r="991" spans="1:7" s="3" customFormat="1" x14ac:dyDescent="0.2">
      <c r="A991" s="60" t="s">
        <v>110</v>
      </c>
      <c r="B991" s="61" t="s">
        <v>1069</v>
      </c>
      <c r="C991" s="61" t="s">
        <v>1070</v>
      </c>
      <c r="D991" s="62" t="s">
        <v>29</v>
      </c>
      <c r="E991" s="63"/>
      <c r="F991" s="63">
        <v>16.628299999999999</v>
      </c>
      <c r="G991" s="1"/>
    </row>
    <row r="992" spans="1:7" s="3" customFormat="1" x14ac:dyDescent="0.2">
      <c r="A992" s="60" t="s">
        <v>117</v>
      </c>
      <c r="B992" s="61" t="s">
        <v>758</v>
      </c>
      <c r="C992" s="61" t="s">
        <v>759</v>
      </c>
      <c r="D992" s="62" t="s">
        <v>29</v>
      </c>
      <c r="E992" s="63"/>
      <c r="F992" s="63">
        <v>4.7009999999999996</v>
      </c>
      <c r="G992" s="1"/>
    </row>
    <row r="993" spans="1:7" s="3" customFormat="1" x14ac:dyDescent="0.2">
      <c r="A993" s="60" t="s">
        <v>126</v>
      </c>
      <c r="B993" s="61" t="s">
        <v>1072</v>
      </c>
      <c r="C993" s="61" t="s">
        <v>1073</v>
      </c>
      <c r="D993" s="62" t="s">
        <v>29</v>
      </c>
      <c r="E993" s="63"/>
      <c r="F993" s="63">
        <v>0.80330000000000001</v>
      </c>
      <c r="G993" s="1"/>
    </row>
    <row r="994" spans="1:7" s="3" customFormat="1" x14ac:dyDescent="0.2">
      <c r="A994" s="60" t="s">
        <v>144</v>
      </c>
      <c r="B994" s="61" t="s">
        <v>1075</v>
      </c>
      <c r="C994" s="61" t="s">
        <v>1076</v>
      </c>
      <c r="D994" s="62" t="s">
        <v>29</v>
      </c>
      <c r="E994" s="63"/>
      <c r="F994" s="63">
        <v>0.92379500000000003</v>
      </c>
      <c r="G994" s="1"/>
    </row>
    <row r="995" spans="1:7" s="3" customFormat="1" x14ac:dyDescent="0.2">
      <c r="A995" s="60" t="s">
        <v>151</v>
      </c>
      <c r="B995" s="61" t="s">
        <v>1147</v>
      </c>
      <c r="C995" s="61" t="s">
        <v>1148</v>
      </c>
      <c r="D995" s="62" t="s">
        <v>29</v>
      </c>
      <c r="E995" s="63"/>
      <c r="F995" s="63">
        <v>1.9152</v>
      </c>
      <c r="G995" s="1"/>
    </row>
    <row r="996" spans="1:7" s="3" customFormat="1" ht="24" x14ac:dyDescent="0.2">
      <c r="A996" s="60" t="s">
        <v>170</v>
      </c>
      <c r="B996" s="61" t="s">
        <v>76</v>
      </c>
      <c r="C996" s="61" t="s">
        <v>77</v>
      </c>
      <c r="D996" s="62" t="s">
        <v>29</v>
      </c>
      <c r="E996" s="63"/>
      <c r="F996" s="63">
        <v>15.239800000000001</v>
      </c>
      <c r="G996" s="1"/>
    </row>
    <row r="997" spans="1:7" s="3" customFormat="1" x14ac:dyDescent="0.2">
      <c r="A997" s="60" t="s">
        <v>178</v>
      </c>
      <c r="B997" s="61" t="s">
        <v>1078</v>
      </c>
      <c r="C997" s="61" t="s">
        <v>1079</v>
      </c>
      <c r="D997" s="62" t="s">
        <v>29</v>
      </c>
      <c r="E997" s="63"/>
      <c r="F997" s="63">
        <v>30.886900000000001</v>
      </c>
      <c r="G997" s="1"/>
    </row>
    <row r="998" spans="1:7" s="3" customFormat="1" x14ac:dyDescent="0.2">
      <c r="A998" s="60" t="s">
        <v>181</v>
      </c>
      <c r="B998" s="61" t="s">
        <v>226</v>
      </c>
      <c r="C998" s="61" t="s">
        <v>227</v>
      </c>
      <c r="D998" s="62" t="s">
        <v>29</v>
      </c>
      <c r="E998" s="63"/>
      <c r="F998" s="63">
        <v>1.3351E-2</v>
      </c>
      <c r="G998" s="1"/>
    </row>
    <row r="999" spans="1:7" s="3" customFormat="1" x14ac:dyDescent="0.2">
      <c r="A999" s="60" t="s">
        <v>199</v>
      </c>
      <c r="B999" s="61" t="s">
        <v>343</v>
      </c>
      <c r="C999" s="61" t="s">
        <v>344</v>
      </c>
      <c r="D999" s="62" t="s">
        <v>29</v>
      </c>
      <c r="E999" s="63"/>
      <c r="F999" s="63">
        <v>10.9246</v>
      </c>
      <c r="G999" s="1"/>
    </row>
    <row r="1000" spans="1:7" s="3" customFormat="1" x14ac:dyDescent="0.2">
      <c r="A1000" s="60" t="s">
        <v>207</v>
      </c>
      <c r="B1000" s="61" t="s">
        <v>320</v>
      </c>
      <c r="C1000" s="61" t="s">
        <v>321</v>
      </c>
      <c r="D1000" s="62" t="s">
        <v>29</v>
      </c>
      <c r="E1000" s="63"/>
      <c r="F1000" s="63">
        <v>4.7041000000000004</v>
      </c>
      <c r="G1000" s="1"/>
    </row>
    <row r="1001" spans="1:7" s="3" customFormat="1" x14ac:dyDescent="0.2">
      <c r="A1001" s="60" t="s">
        <v>211</v>
      </c>
      <c r="B1001" s="61" t="s">
        <v>790</v>
      </c>
      <c r="C1001" s="61" t="s">
        <v>791</v>
      </c>
      <c r="D1001" s="62" t="s">
        <v>29</v>
      </c>
      <c r="E1001" s="63"/>
      <c r="F1001" s="63">
        <v>67.270200000000003</v>
      </c>
      <c r="G1001" s="1"/>
    </row>
    <row r="1002" spans="1:7" s="3" customFormat="1" x14ac:dyDescent="0.2">
      <c r="A1002" s="60" t="s">
        <v>221</v>
      </c>
      <c r="B1002" s="61" t="s">
        <v>1040</v>
      </c>
      <c r="C1002" s="61" t="s">
        <v>1041</v>
      </c>
      <c r="D1002" s="62" t="s">
        <v>29</v>
      </c>
      <c r="E1002" s="63"/>
      <c r="F1002" s="63">
        <v>15.3718</v>
      </c>
      <c r="G1002" s="1"/>
    </row>
    <row r="1003" spans="1:7" s="3" customFormat="1" ht="24" x14ac:dyDescent="0.2">
      <c r="A1003" s="60" t="s">
        <v>240</v>
      </c>
      <c r="B1003" s="61" t="s">
        <v>1283</v>
      </c>
      <c r="C1003" s="61" t="s">
        <v>1284</v>
      </c>
      <c r="D1003" s="62" t="s">
        <v>29</v>
      </c>
      <c r="E1003" s="63"/>
      <c r="F1003" s="63">
        <v>1.2974000000000001</v>
      </c>
      <c r="G1003" s="1"/>
    </row>
    <row r="1004" spans="1:7" s="3" customFormat="1" x14ac:dyDescent="0.2">
      <c r="A1004" s="60" t="s">
        <v>243</v>
      </c>
      <c r="B1004" s="61" t="s">
        <v>290</v>
      </c>
      <c r="C1004" s="61" t="s">
        <v>291</v>
      </c>
      <c r="D1004" s="62" t="s">
        <v>29</v>
      </c>
      <c r="E1004" s="63"/>
      <c r="F1004" s="63">
        <v>8.9423999999999992</v>
      </c>
      <c r="G1004" s="1"/>
    </row>
    <row r="1005" spans="1:7" s="3" customFormat="1" x14ac:dyDescent="0.2">
      <c r="A1005" s="60" t="s">
        <v>245</v>
      </c>
      <c r="B1005" s="61" t="s">
        <v>663</v>
      </c>
      <c r="C1005" s="61" t="s">
        <v>664</v>
      </c>
      <c r="D1005" s="62" t="s">
        <v>29</v>
      </c>
      <c r="E1005" s="63"/>
      <c r="F1005" s="63">
        <v>11.363200000000001</v>
      </c>
      <c r="G1005" s="1"/>
    </row>
    <row r="1006" spans="1:7" s="3" customFormat="1" x14ac:dyDescent="0.2">
      <c r="A1006" s="60" t="s">
        <v>248</v>
      </c>
      <c r="B1006" s="61" t="s">
        <v>1479</v>
      </c>
      <c r="C1006" s="61" t="s">
        <v>1480</v>
      </c>
      <c r="D1006" s="62" t="s">
        <v>29</v>
      </c>
      <c r="E1006" s="63"/>
      <c r="F1006" s="63">
        <v>6.96E-3</v>
      </c>
      <c r="G1006" s="1"/>
    </row>
    <row r="1007" spans="1:7" s="3" customFormat="1" x14ac:dyDescent="0.2">
      <c r="A1007" s="60" t="s">
        <v>251</v>
      </c>
      <c r="B1007" s="61" t="s">
        <v>1081</v>
      </c>
      <c r="C1007" s="61" t="s">
        <v>1082</v>
      </c>
      <c r="D1007" s="62" t="s">
        <v>29</v>
      </c>
      <c r="E1007" s="63"/>
      <c r="F1007" s="63">
        <v>3.0926999999999998</v>
      </c>
      <c r="G1007" s="1"/>
    </row>
    <row r="1008" spans="1:7" s="3" customFormat="1" ht="24" x14ac:dyDescent="0.2">
      <c r="A1008" s="60" t="s">
        <v>264</v>
      </c>
      <c r="B1008" s="61" t="s">
        <v>256</v>
      </c>
      <c r="C1008" s="61" t="s">
        <v>257</v>
      </c>
      <c r="D1008" s="62" t="s">
        <v>29</v>
      </c>
      <c r="E1008" s="63"/>
      <c r="F1008" s="63">
        <v>9.7767999999999994E-2</v>
      </c>
      <c r="G1008" s="1"/>
    </row>
    <row r="1009" spans="1:7" s="3" customFormat="1" ht="24" x14ac:dyDescent="0.2">
      <c r="A1009" s="60" t="s">
        <v>275</v>
      </c>
      <c r="B1009" s="61" t="s">
        <v>1150</v>
      </c>
      <c r="C1009" s="61" t="s">
        <v>1151</v>
      </c>
      <c r="D1009" s="62" t="s">
        <v>29</v>
      </c>
      <c r="E1009" s="63"/>
      <c r="F1009" s="63">
        <v>3.4176000000000002</v>
      </c>
      <c r="G1009" s="1"/>
    </row>
    <row r="1010" spans="1:7" s="3" customFormat="1" x14ac:dyDescent="0.2">
      <c r="A1010" s="60" t="s">
        <v>282</v>
      </c>
      <c r="B1010" s="61" t="s">
        <v>229</v>
      </c>
      <c r="C1010" s="61" t="s">
        <v>230</v>
      </c>
      <c r="D1010" s="62" t="s">
        <v>29</v>
      </c>
      <c r="E1010" s="63"/>
      <c r="F1010" s="63">
        <v>3.3210999999999999</v>
      </c>
      <c r="G1010" s="1"/>
    </row>
    <row r="1011" spans="1:7" s="3" customFormat="1" x14ac:dyDescent="0.2">
      <c r="A1011" s="60" t="s">
        <v>306</v>
      </c>
      <c r="B1011" s="61" t="s">
        <v>651</v>
      </c>
      <c r="C1011" s="61" t="s">
        <v>652</v>
      </c>
      <c r="D1011" s="62" t="s">
        <v>29</v>
      </c>
      <c r="E1011" s="63"/>
      <c r="F1011" s="63">
        <v>14.405799999999999</v>
      </c>
      <c r="G1011" s="1"/>
    </row>
    <row r="1012" spans="1:7" s="3" customFormat="1" ht="36" x14ac:dyDescent="0.2">
      <c r="A1012" s="60" t="s">
        <v>308</v>
      </c>
      <c r="B1012" s="61" t="s">
        <v>1482</v>
      </c>
      <c r="C1012" s="61" t="s">
        <v>1483</v>
      </c>
      <c r="D1012" s="62" t="s">
        <v>29</v>
      </c>
      <c r="E1012" s="63"/>
      <c r="F1012" s="63">
        <v>0.06</v>
      </c>
      <c r="G1012" s="1"/>
    </row>
    <row r="1013" spans="1:7" s="3" customFormat="1" x14ac:dyDescent="0.2">
      <c r="A1013" s="60" t="s">
        <v>310</v>
      </c>
      <c r="B1013" s="61" t="s">
        <v>27</v>
      </c>
      <c r="C1013" s="61" t="s">
        <v>28</v>
      </c>
      <c r="D1013" s="62" t="s">
        <v>29</v>
      </c>
      <c r="E1013" s="63"/>
      <c r="F1013" s="63">
        <v>147.8107</v>
      </c>
      <c r="G1013" s="1"/>
    </row>
    <row r="1014" spans="1:7" s="3" customFormat="1" x14ac:dyDescent="0.2">
      <c r="A1014" s="60" t="s">
        <v>313</v>
      </c>
      <c r="B1014" s="61" t="s">
        <v>853</v>
      </c>
      <c r="C1014" s="61" t="s">
        <v>854</v>
      </c>
      <c r="D1014" s="62" t="s">
        <v>29</v>
      </c>
      <c r="E1014" s="63"/>
      <c r="F1014" s="63">
        <v>15.9054</v>
      </c>
      <c r="G1014" s="1"/>
    </row>
    <row r="1015" spans="1:7" s="3" customFormat="1" x14ac:dyDescent="0.2">
      <c r="A1015" s="60" t="s">
        <v>337</v>
      </c>
      <c r="B1015" s="61" t="s">
        <v>1084</v>
      </c>
      <c r="C1015" s="61" t="s">
        <v>1085</v>
      </c>
      <c r="D1015" s="62" t="s">
        <v>29</v>
      </c>
      <c r="E1015" s="63"/>
      <c r="F1015" s="63">
        <v>85.310500000000005</v>
      </c>
      <c r="G1015" s="1"/>
    </row>
    <row r="1016" spans="1:7" s="3" customFormat="1" x14ac:dyDescent="0.2">
      <c r="A1016" s="54"/>
      <c r="B1016" s="55"/>
      <c r="C1016" s="56" t="s">
        <v>1735</v>
      </c>
      <c r="D1016" s="57"/>
      <c r="E1016" s="58"/>
      <c r="F1016" s="59"/>
      <c r="G1016" s="1"/>
    </row>
    <row r="1017" spans="1:7" s="3" customFormat="1" x14ac:dyDescent="0.2">
      <c r="A1017" s="60" t="s">
        <v>352</v>
      </c>
      <c r="B1017" s="61" t="s">
        <v>149</v>
      </c>
      <c r="C1017" s="61" t="s">
        <v>150</v>
      </c>
      <c r="D1017" s="62" t="s">
        <v>33</v>
      </c>
      <c r="E1017" s="63"/>
      <c r="F1017" s="63">
        <v>2.6419999999999999E-2</v>
      </c>
      <c r="G1017" s="1"/>
    </row>
    <row r="1018" spans="1:7" s="3" customFormat="1" x14ac:dyDescent="0.2">
      <c r="A1018" s="60" t="s">
        <v>364</v>
      </c>
      <c r="B1018" s="61" t="s">
        <v>802</v>
      </c>
      <c r="C1018" s="61" t="s">
        <v>803</v>
      </c>
      <c r="D1018" s="62" t="s">
        <v>69</v>
      </c>
      <c r="E1018" s="63"/>
      <c r="F1018" s="63">
        <v>37.147599999999997</v>
      </c>
      <c r="G1018" s="1"/>
    </row>
    <row r="1019" spans="1:7" s="3" customFormat="1" x14ac:dyDescent="0.2">
      <c r="A1019" s="60" t="s">
        <v>366</v>
      </c>
      <c r="B1019" s="61" t="s">
        <v>132</v>
      </c>
      <c r="C1019" s="61" t="s">
        <v>133</v>
      </c>
      <c r="D1019" s="62" t="s">
        <v>69</v>
      </c>
      <c r="E1019" s="63"/>
      <c r="F1019" s="63">
        <v>63.138800000000003</v>
      </c>
      <c r="G1019" s="1"/>
    </row>
    <row r="1020" spans="1:7" s="3" customFormat="1" x14ac:dyDescent="0.2">
      <c r="A1020" s="60" t="s">
        <v>369</v>
      </c>
      <c r="B1020" s="61" t="s">
        <v>135</v>
      </c>
      <c r="C1020" s="61" t="s">
        <v>136</v>
      </c>
      <c r="D1020" s="62" t="s">
        <v>137</v>
      </c>
      <c r="E1020" s="63"/>
      <c r="F1020" s="63">
        <v>2.4636999999999998</v>
      </c>
      <c r="G1020" s="1"/>
    </row>
    <row r="1021" spans="1:7" s="3" customFormat="1" x14ac:dyDescent="0.2">
      <c r="A1021" s="60" t="s">
        <v>374</v>
      </c>
      <c r="B1021" s="61" t="s">
        <v>218</v>
      </c>
      <c r="C1021" s="61" t="s">
        <v>219</v>
      </c>
      <c r="D1021" s="62" t="s">
        <v>69</v>
      </c>
      <c r="E1021" s="63"/>
      <c r="F1021" s="63">
        <v>0.41399999999999998</v>
      </c>
      <c r="G1021" s="1"/>
    </row>
    <row r="1022" spans="1:7" s="3" customFormat="1" x14ac:dyDescent="0.2">
      <c r="A1022" s="60" t="s">
        <v>381</v>
      </c>
      <c r="B1022" s="61" t="s">
        <v>157</v>
      </c>
      <c r="C1022" s="61" t="s">
        <v>158</v>
      </c>
      <c r="D1022" s="62" t="s">
        <v>69</v>
      </c>
      <c r="E1022" s="63"/>
      <c r="F1022" s="63">
        <v>1.0584</v>
      </c>
      <c r="G1022" s="1"/>
    </row>
    <row r="1023" spans="1:7" s="3" customFormat="1" x14ac:dyDescent="0.2">
      <c r="A1023" s="60" t="s">
        <v>399</v>
      </c>
      <c r="B1023" s="61" t="s">
        <v>918</v>
      </c>
      <c r="C1023" s="61" t="s">
        <v>919</v>
      </c>
      <c r="D1023" s="62" t="s">
        <v>69</v>
      </c>
      <c r="E1023" s="63"/>
      <c r="F1023" s="63">
        <v>6.7120000000000001E-3</v>
      </c>
      <c r="G1023" s="1"/>
    </row>
    <row r="1024" spans="1:7" s="3" customFormat="1" x14ac:dyDescent="0.2">
      <c r="A1024" s="60" t="s">
        <v>413</v>
      </c>
      <c r="B1024" s="61" t="s">
        <v>187</v>
      </c>
      <c r="C1024" s="61" t="s">
        <v>188</v>
      </c>
      <c r="D1024" s="62" t="s">
        <v>69</v>
      </c>
      <c r="E1024" s="63"/>
      <c r="F1024" s="63">
        <v>6.2866999999999997</v>
      </c>
      <c r="G1024" s="1"/>
    </row>
    <row r="1025" spans="1:7" s="3" customFormat="1" x14ac:dyDescent="0.2">
      <c r="A1025" s="60" t="s">
        <v>420</v>
      </c>
      <c r="B1025" s="61" t="s">
        <v>410</v>
      </c>
      <c r="C1025" s="61" t="s">
        <v>411</v>
      </c>
      <c r="D1025" s="62" t="s">
        <v>69</v>
      </c>
      <c r="E1025" s="63"/>
      <c r="F1025" s="63">
        <v>14.069900000000001</v>
      </c>
      <c r="G1025" s="1"/>
    </row>
    <row r="1026" spans="1:7" s="3" customFormat="1" x14ac:dyDescent="0.2">
      <c r="A1026" s="60" t="s">
        <v>436</v>
      </c>
      <c r="B1026" s="61" t="s">
        <v>690</v>
      </c>
      <c r="C1026" s="61" t="s">
        <v>691</v>
      </c>
      <c r="D1026" s="62" t="s">
        <v>69</v>
      </c>
      <c r="E1026" s="63"/>
      <c r="F1026" s="63">
        <v>20.942399999999999</v>
      </c>
      <c r="G1026" s="1"/>
    </row>
    <row r="1027" spans="1:7" s="3" customFormat="1" x14ac:dyDescent="0.2">
      <c r="A1027" s="60" t="s">
        <v>448</v>
      </c>
      <c r="B1027" s="61" t="s">
        <v>294</v>
      </c>
      <c r="C1027" s="61" t="s">
        <v>295</v>
      </c>
      <c r="D1027" s="62" t="s">
        <v>69</v>
      </c>
      <c r="E1027" s="63"/>
      <c r="F1027" s="63">
        <v>2.1930000000000001E-3</v>
      </c>
      <c r="G1027" s="1"/>
    </row>
    <row r="1028" spans="1:7" s="3" customFormat="1" x14ac:dyDescent="0.2">
      <c r="A1028" s="60" t="s">
        <v>462</v>
      </c>
      <c r="B1028" s="61" t="s">
        <v>176</v>
      </c>
      <c r="C1028" s="61" t="s">
        <v>177</v>
      </c>
      <c r="D1028" s="62" t="s">
        <v>69</v>
      </c>
      <c r="E1028" s="63"/>
      <c r="F1028" s="63">
        <v>0.38879999999999998</v>
      </c>
      <c r="G1028" s="1"/>
    </row>
    <row r="1029" spans="1:7" s="3" customFormat="1" x14ac:dyDescent="0.2">
      <c r="A1029" s="60" t="s">
        <v>475</v>
      </c>
      <c r="B1029" s="61" t="s">
        <v>139</v>
      </c>
      <c r="C1029" s="61" t="s">
        <v>140</v>
      </c>
      <c r="D1029" s="62" t="s">
        <v>69</v>
      </c>
      <c r="E1029" s="63"/>
      <c r="F1029" s="63">
        <v>0.53820000000000001</v>
      </c>
      <c r="G1029" s="1"/>
    </row>
    <row r="1030" spans="1:7" s="3" customFormat="1" x14ac:dyDescent="0.2">
      <c r="A1030" s="60" t="s">
        <v>486</v>
      </c>
      <c r="B1030" s="61" t="s">
        <v>1486</v>
      </c>
      <c r="C1030" s="61" t="s">
        <v>1487</v>
      </c>
      <c r="D1030" s="62" t="s">
        <v>69</v>
      </c>
      <c r="E1030" s="63"/>
      <c r="F1030" s="63">
        <v>2.64E-3</v>
      </c>
      <c r="G1030" s="1"/>
    </row>
    <row r="1031" spans="1:7" s="3" customFormat="1" x14ac:dyDescent="0.2">
      <c r="A1031" s="60" t="s">
        <v>497</v>
      </c>
      <c r="B1031" s="61" t="s">
        <v>1489</v>
      </c>
      <c r="C1031" s="61" t="s">
        <v>1490</v>
      </c>
      <c r="D1031" s="62" t="s">
        <v>586</v>
      </c>
      <c r="E1031" s="63"/>
      <c r="F1031" s="63">
        <v>4.032</v>
      </c>
      <c r="G1031" s="1"/>
    </row>
    <row r="1032" spans="1:7" s="3" customFormat="1" x14ac:dyDescent="0.2">
      <c r="A1032" s="60" t="s">
        <v>508</v>
      </c>
      <c r="B1032" s="61" t="s">
        <v>666</v>
      </c>
      <c r="C1032" s="61" t="s">
        <v>667</v>
      </c>
      <c r="D1032" s="62" t="s">
        <v>168</v>
      </c>
      <c r="E1032" s="63"/>
      <c r="F1032" s="63">
        <v>32.207999999999998</v>
      </c>
      <c r="G1032" s="1"/>
    </row>
    <row r="1033" spans="1:7" s="3" customFormat="1" x14ac:dyDescent="0.2">
      <c r="A1033" s="60" t="s">
        <v>519</v>
      </c>
      <c r="B1033" s="61" t="s">
        <v>669</v>
      </c>
      <c r="C1033" s="61" t="s">
        <v>670</v>
      </c>
      <c r="D1033" s="62" t="s">
        <v>579</v>
      </c>
      <c r="E1033" s="63"/>
      <c r="F1033" s="63">
        <v>702.72</v>
      </c>
      <c r="G1033" s="1"/>
    </row>
    <row r="1034" spans="1:7" s="3" customFormat="1" x14ac:dyDescent="0.2">
      <c r="A1034" s="60" t="s">
        <v>536</v>
      </c>
      <c r="B1034" s="61" t="s">
        <v>761</v>
      </c>
      <c r="C1034" s="61" t="s">
        <v>762</v>
      </c>
      <c r="D1034" s="62" t="s">
        <v>579</v>
      </c>
      <c r="E1034" s="63"/>
      <c r="F1034" s="63">
        <v>16.371600000000001</v>
      </c>
      <c r="G1034" s="1"/>
    </row>
    <row r="1035" spans="1:7" s="3" customFormat="1" x14ac:dyDescent="0.2">
      <c r="A1035" s="60" t="s">
        <v>547</v>
      </c>
      <c r="B1035" s="61" t="s">
        <v>764</v>
      </c>
      <c r="C1035" s="61" t="s">
        <v>765</v>
      </c>
      <c r="D1035" s="62" t="s">
        <v>579</v>
      </c>
      <c r="E1035" s="63"/>
      <c r="F1035" s="63">
        <v>16.371600000000001</v>
      </c>
      <c r="G1035" s="1"/>
    </row>
    <row r="1036" spans="1:7" s="3" customFormat="1" x14ac:dyDescent="0.2">
      <c r="A1036" s="60" t="s">
        <v>568</v>
      </c>
      <c r="B1036" s="61" t="s">
        <v>767</v>
      </c>
      <c r="C1036" s="61" t="s">
        <v>768</v>
      </c>
      <c r="D1036" s="62" t="s">
        <v>579</v>
      </c>
      <c r="E1036" s="63"/>
      <c r="F1036" s="63">
        <v>93.552000000000007</v>
      </c>
      <c r="G1036" s="1"/>
    </row>
    <row r="1037" spans="1:7" s="3" customFormat="1" x14ac:dyDescent="0.2">
      <c r="A1037" s="60" t="s">
        <v>587</v>
      </c>
      <c r="B1037" s="61" t="s">
        <v>770</v>
      </c>
      <c r="C1037" s="61" t="s">
        <v>771</v>
      </c>
      <c r="D1037" s="62" t="s">
        <v>579</v>
      </c>
      <c r="E1037" s="63"/>
      <c r="F1037" s="63">
        <v>37.4208</v>
      </c>
      <c r="G1037" s="1"/>
    </row>
    <row r="1038" spans="1:7" s="3" customFormat="1" x14ac:dyDescent="0.2">
      <c r="A1038" s="60" t="s">
        <v>589</v>
      </c>
      <c r="B1038" s="61" t="s">
        <v>921</v>
      </c>
      <c r="C1038" s="61" t="s">
        <v>922</v>
      </c>
      <c r="D1038" s="62" t="s">
        <v>168</v>
      </c>
      <c r="E1038" s="63"/>
      <c r="F1038" s="63">
        <v>7.32</v>
      </c>
      <c r="G1038" s="1"/>
    </row>
    <row r="1039" spans="1:7" s="3" customFormat="1" x14ac:dyDescent="0.2">
      <c r="A1039" s="60" t="s">
        <v>591</v>
      </c>
      <c r="B1039" s="61" t="s">
        <v>346</v>
      </c>
      <c r="C1039" s="61" t="s">
        <v>347</v>
      </c>
      <c r="D1039" s="62" t="s">
        <v>168</v>
      </c>
      <c r="E1039" s="63"/>
      <c r="F1039" s="63">
        <v>44.3825</v>
      </c>
      <c r="G1039" s="1"/>
    </row>
    <row r="1040" spans="1:7" s="3" customFormat="1" x14ac:dyDescent="0.2">
      <c r="A1040" s="60" t="s">
        <v>601</v>
      </c>
      <c r="B1040" s="61" t="s">
        <v>856</v>
      </c>
      <c r="C1040" s="61" t="s">
        <v>857</v>
      </c>
      <c r="D1040" s="62" t="s">
        <v>586</v>
      </c>
      <c r="E1040" s="63"/>
      <c r="F1040" s="63">
        <v>60.212800000000001</v>
      </c>
      <c r="G1040" s="1"/>
    </row>
    <row r="1041" spans="1:7" s="3" customFormat="1" x14ac:dyDescent="0.2">
      <c r="A1041" s="60" t="s">
        <v>603</v>
      </c>
      <c r="B1041" s="61" t="s">
        <v>391</v>
      </c>
      <c r="C1041" s="61" t="s">
        <v>392</v>
      </c>
      <c r="D1041" s="62" t="s">
        <v>33</v>
      </c>
      <c r="E1041" s="63"/>
      <c r="F1041" s="63">
        <v>6.7839999999999998E-2</v>
      </c>
      <c r="G1041" s="1"/>
    </row>
    <row r="1042" spans="1:7" s="3" customFormat="1" x14ac:dyDescent="0.2">
      <c r="A1042" s="60" t="s">
        <v>612</v>
      </c>
      <c r="B1042" s="61" t="s">
        <v>1409</v>
      </c>
      <c r="C1042" s="61" t="s">
        <v>1410</v>
      </c>
      <c r="D1042" s="62" t="s">
        <v>33</v>
      </c>
      <c r="E1042" s="63"/>
      <c r="F1042" s="63">
        <v>5.5999999999999999E-3</v>
      </c>
      <c r="G1042" s="1"/>
    </row>
    <row r="1043" spans="1:7" s="3" customFormat="1" x14ac:dyDescent="0.2">
      <c r="A1043" s="60" t="s">
        <v>614</v>
      </c>
      <c r="B1043" s="61" t="s">
        <v>1376</v>
      </c>
      <c r="C1043" s="61" t="s">
        <v>1377</v>
      </c>
      <c r="D1043" s="62" t="s">
        <v>33</v>
      </c>
      <c r="E1043" s="63"/>
      <c r="F1043" s="63">
        <v>6.0000000000000002E-5</v>
      </c>
      <c r="G1043" s="1"/>
    </row>
    <row r="1044" spans="1:7" s="3" customFormat="1" x14ac:dyDescent="0.2">
      <c r="A1044" s="60" t="s">
        <v>616</v>
      </c>
      <c r="B1044" s="61" t="s">
        <v>323</v>
      </c>
      <c r="C1044" s="61" t="s">
        <v>324</v>
      </c>
      <c r="D1044" s="62" t="s">
        <v>33</v>
      </c>
      <c r="E1044" s="63"/>
      <c r="F1044" s="63">
        <v>8.4554000000000004E-2</v>
      </c>
      <c r="G1044" s="1"/>
    </row>
    <row r="1045" spans="1:7" s="3" customFormat="1" x14ac:dyDescent="0.2">
      <c r="A1045" s="60" t="s">
        <v>634</v>
      </c>
      <c r="B1045" s="61" t="s">
        <v>598</v>
      </c>
      <c r="C1045" s="61" t="s">
        <v>599</v>
      </c>
      <c r="D1045" s="62" t="s">
        <v>33</v>
      </c>
      <c r="E1045" s="63"/>
      <c r="F1045" s="63">
        <v>1.854E-3</v>
      </c>
      <c r="G1045" s="1"/>
    </row>
    <row r="1046" spans="1:7" s="3" customFormat="1" x14ac:dyDescent="0.2">
      <c r="A1046" s="60" t="s">
        <v>643</v>
      </c>
      <c r="B1046" s="61" t="s">
        <v>160</v>
      </c>
      <c r="C1046" s="61" t="s">
        <v>161</v>
      </c>
      <c r="D1046" s="62" t="s">
        <v>33</v>
      </c>
      <c r="E1046" s="63"/>
      <c r="F1046" s="63">
        <v>4.3899999999999998E-3</v>
      </c>
      <c r="G1046" s="1"/>
    </row>
    <row r="1047" spans="1:7" s="3" customFormat="1" x14ac:dyDescent="0.2">
      <c r="A1047" s="60" t="s">
        <v>656</v>
      </c>
      <c r="B1047" s="61" t="s">
        <v>349</v>
      </c>
      <c r="C1047" s="61" t="s">
        <v>350</v>
      </c>
      <c r="D1047" s="62" t="s">
        <v>33</v>
      </c>
      <c r="E1047" s="63"/>
      <c r="F1047" s="63">
        <v>1.8190000000000001E-3</v>
      </c>
      <c r="G1047" s="1"/>
    </row>
    <row r="1048" spans="1:7" s="3" customFormat="1" x14ac:dyDescent="0.2">
      <c r="A1048" s="60" t="s">
        <v>671</v>
      </c>
      <c r="B1048" s="61" t="s">
        <v>453</v>
      </c>
      <c r="C1048" s="61" t="s">
        <v>454</v>
      </c>
      <c r="D1048" s="62" t="s">
        <v>33</v>
      </c>
      <c r="E1048" s="63"/>
      <c r="F1048" s="63">
        <v>1.5629999999999999E-3</v>
      </c>
      <c r="G1048" s="1"/>
    </row>
    <row r="1049" spans="1:7" s="3" customFormat="1" x14ac:dyDescent="0.2">
      <c r="A1049" s="60" t="s">
        <v>675</v>
      </c>
      <c r="B1049" s="61" t="s">
        <v>326</v>
      </c>
      <c r="C1049" s="61" t="s">
        <v>327</v>
      </c>
      <c r="D1049" s="62" t="s">
        <v>33</v>
      </c>
      <c r="E1049" s="63"/>
      <c r="F1049" s="63">
        <v>7.6519000000000004E-2</v>
      </c>
      <c r="G1049" s="1"/>
    </row>
    <row r="1050" spans="1:7" s="3" customFormat="1" x14ac:dyDescent="0.2">
      <c r="A1050" s="60" t="s">
        <v>679</v>
      </c>
      <c r="B1050" s="61" t="s">
        <v>1519</v>
      </c>
      <c r="C1050" s="61" t="s">
        <v>1520</v>
      </c>
      <c r="D1050" s="62" t="s">
        <v>113</v>
      </c>
      <c r="E1050" s="63"/>
      <c r="F1050" s="63">
        <v>4.1000000000000002E-2</v>
      </c>
      <c r="G1050" s="1"/>
    </row>
    <row r="1051" spans="1:7" s="3" customFormat="1" x14ac:dyDescent="0.2">
      <c r="A1051" s="60" t="s">
        <v>681</v>
      </c>
      <c r="B1051" s="61" t="s">
        <v>1548</v>
      </c>
      <c r="C1051" s="61" t="s">
        <v>324</v>
      </c>
      <c r="D1051" s="62" t="s">
        <v>197</v>
      </c>
      <c r="E1051" s="63"/>
      <c r="F1051" s="63">
        <v>6.08</v>
      </c>
      <c r="G1051" s="1"/>
    </row>
    <row r="1052" spans="1:7" s="3" customFormat="1" x14ac:dyDescent="0.2">
      <c r="A1052" s="60" t="s">
        <v>692</v>
      </c>
      <c r="B1052" s="61" t="s">
        <v>654</v>
      </c>
      <c r="C1052" s="61" t="s">
        <v>655</v>
      </c>
      <c r="D1052" s="62" t="s">
        <v>579</v>
      </c>
      <c r="E1052" s="63"/>
      <c r="F1052" s="63">
        <v>351.36</v>
      </c>
      <c r="G1052" s="1"/>
    </row>
    <row r="1053" spans="1:7" s="3" customFormat="1" x14ac:dyDescent="0.2">
      <c r="A1053" s="60" t="s">
        <v>698</v>
      </c>
      <c r="B1053" s="61" t="s">
        <v>163</v>
      </c>
      <c r="C1053" s="61" t="s">
        <v>164</v>
      </c>
      <c r="D1053" s="62" t="s">
        <v>33</v>
      </c>
      <c r="E1053" s="63"/>
      <c r="F1053" s="63">
        <v>7.306E-3</v>
      </c>
      <c r="G1053" s="1"/>
    </row>
    <row r="1054" spans="1:7" s="3" customFormat="1" x14ac:dyDescent="0.2">
      <c r="A1054" s="60" t="s">
        <v>721</v>
      </c>
      <c r="B1054" s="61" t="s">
        <v>773</v>
      </c>
      <c r="C1054" s="61" t="s">
        <v>774</v>
      </c>
      <c r="D1054" s="62" t="s">
        <v>775</v>
      </c>
      <c r="E1054" s="63"/>
      <c r="F1054" s="63">
        <v>61.510399999999997</v>
      </c>
      <c r="G1054" s="1"/>
    </row>
    <row r="1055" spans="1:7" s="3" customFormat="1" x14ac:dyDescent="0.2">
      <c r="A1055" s="60" t="s">
        <v>727</v>
      </c>
      <c r="B1055" s="61" t="s">
        <v>577</v>
      </c>
      <c r="C1055" s="61" t="s">
        <v>578</v>
      </c>
      <c r="D1055" s="62" t="s">
        <v>579</v>
      </c>
      <c r="E1055" s="63"/>
      <c r="F1055" s="63">
        <v>2278.8494999999998</v>
      </c>
      <c r="G1055" s="1"/>
    </row>
    <row r="1056" spans="1:7" s="3" customFormat="1" x14ac:dyDescent="0.2">
      <c r="A1056" s="60" t="s">
        <v>729</v>
      </c>
      <c r="B1056" s="61" t="s">
        <v>581</v>
      </c>
      <c r="C1056" s="61" t="s">
        <v>582</v>
      </c>
      <c r="D1056" s="62" t="s">
        <v>579</v>
      </c>
      <c r="E1056" s="63"/>
      <c r="F1056" s="63">
        <v>286.18110000000001</v>
      </c>
      <c r="G1056" s="1"/>
    </row>
    <row r="1057" spans="1:7" s="3" customFormat="1" x14ac:dyDescent="0.2">
      <c r="A1057" s="60" t="s">
        <v>730</v>
      </c>
      <c r="B1057" s="61" t="s">
        <v>584</v>
      </c>
      <c r="C1057" s="61" t="s">
        <v>585</v>
      </c>
      <c r="D1057" s="62" t="s">
        <v>586</v>
      </c>
      <c r="E1057" s="63"/>
      <c r="F1057" s="63">
        <v>56.529600000000002</v>
      </c>
      <c r="G1057" s="1"/>
    </row>
    <row r="1058" spans="1:7" s="3" customFormat="1" x14ac:dyDescent="0.2">
      <c r="A1058" s="60" t="s">
        <v>735</v>
      </c>
      <c r="B1058" s="61" t="s">
        <v>1442</v>
      </c>
      <c r="C1058" s="61" t="s">
        <v>1443</v>
      </c>
      <c r="D1058" s="62" t="s">
        <v>33</v>
      </c>
      <c r="E1058" s="63"/>
      <c r="F1058" s="63">
        <v>1.6000000000000001E-4</v>
      </c>
      <c r="G1058" s="1"/>
    </row>
    <row r="1059" spans="1:7" s="3" customFormat="1" x14ac:dyDescent="0.2">
      <c r="A1059" s="60" t="s">
        <v>740</v>
      </c>
      <c r="B1059" s="61" t="s">
        <v>1027</v>
      </c>
      <c r="C1059" s="61" t="s">
        <v>1028</v>
      </c>
      <c r="D1059" s="62" t="s">
        <v>33</v>
      </c>
      <c r="E1059" s="63"/>
      <c r="F1059" s="63">
        <v>0.73836800000000002</v>
      </c>
      <c r="G1059" s="1"/>
    </row>
    <row r="1060" spans="1:7" s="3" customFormat="1" x14ac:dyDescent="0.2">
      <c r="A1060" s="60" t="s">
        <v>622</v>
      </c>
      <c r="B1060" s="61" t="s">
        <v>626</v>
      </c>
      <c r="C1060" s="61" t="s">
        <v>627</v>
      </c>
      <c r="D1060" s="62" t="s">
        <v>33</v>
      </c>
      <c r="E1060" s="63"/>
      <c r="F1060" s="63">
        <v>1.4899999999999999E-4</v>
      </c>
      <c r="G1060" s="1"/>
    </row>
    <row r="1061" spans="1:7" s="3" customFormat="1" x14ac:dyDescent="0.2">
      <c r="A1061" s="60" t="s">
        <v>752</v>
      </c>
      <c r="B1061" s="61" t="s">
        <v>1088</v>
      </c>
      <c r="C1061" s="61" t="s">
        <v>1089</v>
      </c>
      <c r="D1061" s="62" t="s">
        <v>579</v>
      </c>
      <c r="E1061" s="63"/>
      <c r="F1061" s="63">
        <v>7.8723000000000001</v>
      </c>
      <c r="G1061" s="1"/>
    </row>
    <row r="1062" spans="1:7" s="3" customFormat="1" x14ac:dyDescent="0.2">
      <c r="A1062" s="60" t="s">
        <v>783</v>
      </c>
      <c r="B1062" s="61" t="s">
        <v>975</v>
      </c>
      <c r="C1062" s="61" t="s">
        <v>976</v>
      </c>
      <c r="D1062" s="62" t="s">
        <v>197</v>
      </c>
      <c r="E1062" s="63"/>
      <c r="F1062" s="63">
        <v>1.3181</v>
      </c>
      <c r="G1062" s="1"/>
    </row>
    <row r="1063" spans="1:7" s="3" customFormat="1" x14ac:dyDescent="0.2">
      <c r="A1063" s="60" t="s">
        <v>796</v>
      </c>
      <c r="B1063" s="61" t="s">
        <v>259</v>
      </c>
      <c r="C1063" s="61" t="s">
        <v>260</v>
      </c>
      <c r="D1063" s="62" t="s">
        <v>33</v>
      </c>
      <c r="E1063" s="63"/>
      <c r="F1063" s="63">
        <v>6.1310000000000002E-3</v>
      </c>
      <c r="G1063" s="1"/>
    </row>
    <row r="1064" spans="1:7" s="3" customFormat="1" x14ac:dyDescent="0.2">
      <c r="A1064" s="60" t="s">
        <v>811</v>
      </c>
      <c r="B1064" s="61" t="s">
        <v>859</v>
      </c>
      <c r="C1064" s="61" t="s">
        <v>860</v>
      </c>
      <c r="D1064" s="62" t="s">
        <v>579</v>
      </c>
      <c r="E1064" s="63"/>
      <c r="F1064" s="63">
        <v>482.26639999999998</v>
      </c>
      <c r="G1064" s="1"/>
    </row>
    <row r="1065" spans="1:7" s="3" customFormat="1" x14ac:dyDescent="0.2">
      <c r="A1065" s="60" t="s">
        <v>813</v>
      </c>
      <c r="B1065" s="61" t="s">
        <v>1154</v>
      </c>
      <c r="C1065" s="61" t="s">
        <v>1155</v>
      </c>
      <c r="D1065" s="62" t="s">
        <v>197</v>
      </c>
      <c r="E1065" s="63"/>
      <c r="F1065" s="63">
        <v>4.2560000000000002</v>
      </c>
      <c r="G1065" s="1"/>
    </row>
    <row r="1066" spans="1:7" s="3" customFormat="1" x14ac:dyDescent="0.2">
      <c r="A1066" s="60" t="s">
        <v>814</v>
      </c>
      <c r="B1066" s="61" t="s">
        <v>1445</v>
      </c>
      <c r="C1066" s="61" t="s">
        <v>1446</v>
      </c>
      <c r="D1066" s="62" t="s">
        <v>33</v>
      </c>
      <c r="E1066" s="63"/>
      <c r="F1066" s="63">
        <v>8.0000000000000007E-5</v>
      </c>
      <c r="G1066" s="1"/>
    </row>
    <row r="1067" spans="1:7" s="3" customFormat="1" x14ac:dyDescent="0.2">
      <c r="A1067" s="60" t="s">
        <v>819</v>
      </c>
      <c r="B1067" s="61" t="s">
        <v>704</v>
      </c>
      <c r="C1067" s="61" t="s">
        <v>705</v>
      </c>
      <c r="D1067" s="62" t="s">
        <v>33</v>
      </c>
      <c r="E1067" s="63"/>
      <c r="F1067" s="63">
        <v>3.5325000000000002E-2</v>
      </c>
      <c r="G1067" s="1"/>
    </row>
    <row r="1068" spans="1:7" s="3" customFormat="1" x14ac:dyDescent="0.2">
      <c r="A1068" s="60" t="s">
        <v>824</v>
      </c>
      <c r="B1068" s="61" t="s">
        <v>829</v>
      </c>
      <c r="C1068" s="61" t="s">
        <v>830</v>
      </c>
      <c r="D1068" s="62" t="s">
        <v>33</v>
      </c>
      <c r="E1068" s="63"/>
      <c r="F1068" s="63">
        <v>0.16531999999999999</v>
      </c>
      <c r="G1068" s="1"/>
    </row>
    <row r="1069" spans="1:7" s="3" customFormat="1" x14ac:dyDescent="0.2">
      <c r="A1069" s="60" t="s">
        <v>832</v>
      </c>
      <c r="B1069" s="61" t="s">
        <v>745</v>
      </c>
      <c r="C1069" s="61" t="s">
        <v>746</v>
      </c>
      <c r="D1069" s="62" t="s">
        <v>33</v>
      </c>
      <c r="E1069" s="63"/>
      <c r="F1069" s="63">
        <v>4.2040000000000003E-3</v>
      </c>
      <c r="G1069" s="1"/>
    </row>
    <row r="1070" spans="1:7" s="3" customFormat="1" x14ac:dyDescent="0.2">
      <c r="A1070" s="60" t="s">
        <v>834</v>
      </c>
      <c r="B1070" s="61" t="s">
        <v>1030</v>
      </c>
      <c r="C1070" s="61" t="s">
        <v>1031</v>
      </c>
      <c r="D1070" s="62" t="s">
        <v>33</v>
      </c>
      <c r="E1070" s="63"/>
      <c r="F1070" s="63">
        <v>5.8654999999999999E-2</v>
      </c>
      <c r="G1070" s="1"/>
    </row>
    <row r="1071" spans="1:7" s="3" customFormat="1" x14ac:dyDescent="0.2">
      <c r="A1071" s="60" t="s">
        <v>846</v>
      </c>
      <c r="B1071" s="61" t="s">
        <v>707</v>
      </c>
      <c r="C1071" s="61" t="s">
        <v>708</v>
      </c>
      <c r="D1071" s="62" t="s">
        <v>33</v>
      </c>
      <c r="E1071" s="63"/>
      <c r="F1071" s="63">
        <v>0.14608699999999999</v>
      </c>
      <c r="G1071" s="1"/>
    </row>
    <row r="1072" spans="1:7" s="3" customFormat="1" x14ac:dyDescent="0.2">
      <c r="A1072" s="60" t="s">
        <v>867</v>
      </c>
      <c r="B1072" s="61" t="s">
        <v>270</v>
      </c>
      <c r="C1072" s="61" t="s">
        <v>271</v>
      </c>
      <c r="D1072" s="62" t="s">
        <v>33</v>
      </c>
      <c r="E1072" s="63"/>
      <c r="F1072" s="63">
        <v>1.5349999999999999E-3</v>
      </c>
      <c r="G1072" s="1"/>
    </row>
    <row r="1073" spans="1:7" s="3" customFormat="1" ht="24" x14ac:dyDescent="0.2">
      <c r="A1073" s="60" t="s">
        <v>877</v>
      </c>
      <c r="B1073" s="61" t="s">
        <v>430</v>
      </c>
      <c r="C1073" s="61" t="s">
        <v>431</v>
      </c>
      <c r="D1073" s="62" t="s">
        <v>168</v>
      </c>
      <c r="E1073" s="63"/>
      <c r="F1073" s="63">
        <v>369.01600000000002</v>
      </c>
      <c r="G1073" s="1"/>
    </row>
    <row r="1074" spans="1:7" s="3" customFormat="1" ht="24" x14ac:dyDescent="0.2">
      <c r="A1074" s="60" t="s">
        <v>887</v>
      </c>
      <c r="B1074" s="61" t="s">
        <v>394</v>
      </c>
      <c r="C1074" s="61" t="s">
        <v>395</v>
      </c>
      <c r="D1074" s="62" t="s">
        <v>168</v>
      </c>
      <c r="E1074" s="63"/>
      <c r="F1074" s="63">
        <v>310.43579999999997</v>
      </c>
      <c r="G1074" s="1"/>
    </row>
    <row r="1075" spans="1:7" s="3" customFormat="1" x14ac:dyDescent="0.2">
      <c r="A1075" s="60" t="s">
        <v>889</v>
      </c>
      <c r="B1075" s="61" t="s">
        <v>470</v>
      </c>
      <c r="C1075" s="61" t="s">
        <v>471</v>
      </c>
      <c r="D1075" s="62" t="s">
        <v>168</v>
      </c>
      <c r="E1075" s="63"/>
      <c r="F1075" s="63">
        <v>17.758900000000001</v>
      </c>
      <c r="G1075" s="1"/>
    </row>
    <row r="1076" spans="1:7" s="3" customFormat="1" x14ac:dyDescent="0.2">
      <c r="A1076" s="60" t="s">
        <v>899</v>
      </c>
      <c r="B1076" s="61" t="s">
        <v>397</v>
      </c>
      <c r="C1076" s="61" t="s">
        <v>398</v>
      </c>
      <c r="D1076" s="62" t="s">
        <v>33</v>
      </c>
      <c r="E1076" s="63"/>
      <c r="F1076" s="63">
        <v>0.53186599999999995</v>
      </c>
      <c r="G1076" s="1"/>
    </row>
    <row r="1077" spans="1:7" s="3" customFormat="1" x14ac:dyDescent="0.2">
      <c r="A1077" s="60" t="s">
        <v>909</v>
      </c>
      <c r="B1077" s="61" t="s">
        <v>806</v>
      </c>
      <c r="C1077" s="61" t="s">
        <v>807</v>
      </c>
      <c r="D1077" s="62" t="s">
        <v>33</v>
      </c>
      <c r="E1077" s="63"/>
      <c r="F1077" s="63">
        <v>5.2901999999999998E-2</v>
      </c>
      <c r="G1077" s="1"/>
    </row>
    <row r="1078" spans="1:7" s="3" customFormat="1" x14ac:dyDescent="0.2">
      <c r="A1078" s="60" t="s">
        <v>911</v>
      </c>
      <c r="B1078" s="61" t="s">
        <v>748</v>
      </c>
      <c r="C1078" s="61" t="s">
        <v>749</v>
      </c>
      <c r="D1078" s="62" t="s">
        <v>197</v>
      </c>
      <c r="E1078" s="63"/>
      <c r="F1078" s="63">
        <v>105.09</v>
      </c>
      <c r="G1078" s="1"/>
    </row>
    <row r="1079" spans="1:7" s="3" customFormat="1" ht="24" x14ac:dyDescent="0.2">
      <c r="A1079" s="60" t="s">
        <v>926</v>
      </c>
      <c r="B1079" s="61" t="s">
        <v>1004</v>
      </c>
      <c r="C1079" s="61" t="s">
        <v>1005</v>
      </c>
      <c r="D1079" s="62" t="s">
        <v>1006</v>
      </c>
      <c r="E1079" s="63"/>
      <c r="F1079" s="63">
        <v>0.34717199999999998</v>
      </c>
      <c r="G1079" s="1"/>
    </row>
    <row r="1080" spans="1:7" s="3" customFormat="1" x14ac:dyDescent="0.2">
      <c r="A1080" s="60" t="s">
        <v>936</v>
      </c>
      <c r="B1080" s="61" t="s">
        <v>456</v>
      </c>
      <c r="C1080" s="61" t="s">
        <v>457</v>
      </c>
      <c r="D1080" s="62" t="s">
        <v>33</v>
      </c>
      <c r="E1080" s="63"/>
      <c r="F1080" s="63">
        <v>4.4079999999999996E-3</v>
      </c>
      <c r="G1080" s="1"/>
    </row>
    <row r="1081" spans="1:7" s="3" customFormat="1" x14ac:dyDescent="0.2">
      <c r="A1081" s="60" t="s">
        <v>948</v>
      </c>
      <c r="B1081" s="61" t="s">
        <v>527</v>
      </c>
      <c r="C1081" s="61" t="s">
        <v>528</v>
      </c>
      <c r="D1081" s="62" t="s">
        <v>33</v>
      </c>
      <c r="E1081" s="63"/>
      <c r="F1081" s="63">
        <v>1.1081000000000001E-2</v>
      </c>
      <c r="G1081" s="1"/>
    </row>
    <row r="1082" spans="1:7" s="3" customFormat="1" x14ac:dyDescent="0.2">
      <c r="A1082" s="60" t="s">
        <v>953</v>
      </c>
      <c r="B1082" s="61" t="s">
        <v>1201</v>
      </c>
      <c r="C1082" s="61" t="s">
        <v>1202</v>
      </c>
      <c r="D1082" s="62" t="s">
        <v>33</v>
      </c>
      <c r="E1082" s="63"/>
      <c r="F1082" s="63">
        <v>4.28E-4</v>
      </c>
      <c r="G1082" s="1"/>
    </row>
    <row r="1083" spans="1:7" s="3" customFormat="1" x14ac:dyDescent="0.2">
      <c r="A1083" s="60" t="s">
        <v>965</v>
      </c>
      <c r="B1083" s="61" t="s">
        <v>166</v>
      </c>
      <c r="C1083" s="61" t="s">
        <v>167</v>
      </c>
      <c r="D1083" s="62" t="s">
        <v>168</v>
      </c>
      <c r="E1083" s="63"/>
      <c r="F1083" s="63">
        <v>189.8066</v>
      </c>
      <c r="G1083" s="1"/>
    </row>
    <row r="1084" spans="1:7" s="3" customFormat="1" x14ac:dyDescent="0.2">
      <c r="A1084" s="60" t="s">
        <v>967</v>
      </c>
      <c r="B1084" s="61" t="s">
        <v>459</v>
      </c>
      <c r="C1084" s="61" t="s">
        <v>460</v>
      </c>
      <c r="D1084" s="62" t="s">
        <v>33</v>
      </c>
      <c r="E1084" s="63"/>
      <c r="F1084" s="63">
        <v>0.364701</v>
      </c>
      <c r="G1084" s="1"/>
    </row>
    <row r="1085" spans="1:7" s="3" customFormat="1" x14ac:dyDescent="0.2">
      <c r="A1085" s="60" t="s">
        <v>969</v>
      </c>
      <c r="B1085" s="61" t="s">
        <v>273</v>
      </c>
      <c r="C1085" s="61" t="s">
        <v>274</v>
      </c>
      <c r="D1085" s="62" t="s">
        <v>33</v>
      </c>
      <c r="E1085" s="63"/>
      <c r="F1085" s="63">
        <v>1.13E-4</v>
      </c>
      <c r="G1085" s="1"/>
    </row>
    <row r="1086" spans="1:7" s="3" customFormat="1" x14ac:dyDescent="0.2">
      <c r="A1086" s="60" t="s">
        <v>980</v>
      </c>
      <c r="B1086" s="61" t="s">
        <v>629</v>
      </c>
      <c r="C1086" s="61" t="s">
        <v>630</v>
      </c>
      <c r="D1086" s="62" t="s">
        <v>33</v>
      </c>
      <c r="E1086" s="63"/>
      <c r="F1086" s="63">
        <v>8.2921999999999996E-2</v>
      </c>
      <c r="G1086" s="1"/>
    </row>
    <row r="1087" spans="1:7" s="3" customFormat="1" x14ac:dyDescent="0.2">
      <c r="A1087" s="60" t="s">
        <v>989</v>
      </c>
      <c r="B1087" s="61" t="s">
        <v>1204</v>
      </c>
      <c r="C1087" s="61" t="s">
        <v>1205</v>
      </c>
      <c r="D1087" s="62" t="s">
        <v>33</v>
      </c>
      <c r="E1087" s="63"/>
      <c r="F1087" s="63">
        <v>3.28E-4</v>
      </c>
      <c r="G1087" s="1"/>
    </row>
    <row r="1088" spans="1:7" s="3" customFormat="1" x14ac:dyDescent="0.2">
      <c r="A1088" s="60" t="s">
        <v>996</v>
      </c>
      <c r="B1088" s="61" t="s">
        <v>232</v>
      </c>
      <c r="C1088" s="61" t="s">
        <v>233</v>
      </c>
      <c r="D1088" s="62" t="s">
        <v>69</v>
      </c>
      <c r="E1088" s="63"/>
      <c r="F1088" s="63">
        <v>1.0860000000000001</v>
      </c>
      <c r="G1088" s="1"/>
    </row>
    <row r="1089" spans="1:7" s="3" customFormat="1" x14ac:dyDescent="0.2">
      <c r="A1089" s="60" t="s">
        <v>1007</v>
      </c>
      <c r="B1089" s="61" t="s">
        <v>641</v>
      </c>
      <c r="C1089" s="61" t="s">
        <v>642</v>
      </c>
      <c r="D1089" s="62" t="s">
        <v>33</v>
      </c>
      <c r="E1089" s="63"/>
      <c r="F1089" s="63">
        <v>3.1798E-2</v>
      </c>
      <c r="G1089" s="1"/>
    </row>
    <row r="1090" spans="1:7" s="3" customFormat="1" x14ac:dyDescent="0.2">
      <c r="A1090" s="60" t="s">
        <v>1017</v>
      </c>
      <c r="B1090" s="61" t="s">
        <v>262</v>
      </c>
      <c r="C1090" s="61" t="s">
        <v>263</v>
      </c>
      <c r="D1090" s="62" t="s">
        <v>33</v>
      </c>
      <c r="E1090" s="63"/>
      <c r="F1090" s="63">
        <v>8.1000000000000004E-5</v>
      </c>
      <c r="G1090" s="1"/>
    </row>
    <row r="1091" spans="1:7" s="3" customFormat="1" x14ac:dyDescent="0.2">
      <c r="A1091" s="60" t="s">
        <v>1022</v>
      </c>
      <c r="B1091" s="61" t="s">
        <v>298</v>
      </c>
      <c r="C1091" s="61" t="s">
        <v>299</v>
      </c>
      <c r="D1091" s="62" t="s">
        <v>69</v>
      </c>
      <c r="E1091" s="63"/>
      <c r="F1091" s="63">
        <v>1.6811E-2</v>
      </c>
      <c r="G1091" s="1"/>
    </row>
    <row r="1092" spans="1:7" s="3" customFormat="1" x14ac:dyDescent="0.2">
      <c r="A1092" s="60" t="s">
        <v>1034</v>
      </c>
      <c r="B1092" s="61" t="s">
        <v>192</v>
      </c>
      <c r="C1092" s="61" t="s">
        <v>193</v>
      </c>
      <c r="D1092" s="62" t="s">
        <v>33</v>
      </c>
      <c r="E1092" s="63"/>
      <c r="F1092" s="63">
        <v>2.2526000000000001E-2</v>
      </c>
      <c r="G1092" s="1"/>
    </row>
    <row r="1093" spans="1:7" s="3" customFormat="1" x14ac:dyDescent="0.2">
      <c r="A1093" s="60" t="s">
        <v>1046</v>
      </c>
      <c r="B1093" s="61" t="s">
        <v>1649</v>
      </c>
      <c r="C1093" s="61" t="s">
        <v>1650</v>
      </c>
      <c r="D1093" s="62" t="s">
        <v>33</v>
      </c>
      <c r="E1093" s="63"/>
      <c r="F1093" s="63">
        <v>7.1000000000000002E-4</v>
      </c>
      <c r="G1093" s="1"/>
    </row>
    <row r="1094" spans="1:7" s="3" customFormat="1" x14ac:dyDescent="0.2">
      <c r="A1094" s="60" t="s">
        <v>1053</v>
      </c>
      <c r="B1094" s="61" t="s">
        <v>1632</v>
      </c>
      <c r="C1094" s="61" t="s">
        <v>1633</v>
      </c>
      <c r="D1094" s="62" t="s">
        <v>33</v>
      </c>
      <c r="E1094" s="63"/>
      <c r="F1094" s="63">
        <v>4.6430000000000004E-3</v>
      </c>
      <c r="G1094" s="1"/>
    </row>
    <row r="1095" spans="1:7" s="3" customFormat="1" x14ac:dyDescent="0.2">
      <c r="A1095" s="60" t="s">
        <v>1062</v>
      </c>
      <c r="B1095" s="61" t="s">
        <v>235</v>
      </c>
      <c r="C1095" s="61" t="s">
        <v>236</v>
      </c>
      <c r="D1095" s="62" t="s">
        <v>33</v>
      </c>
      <c r="E1095" s="63"/>
      <c r="F1095" s="63">
        <v>5.8999999999999998E-5</v>
      </c>
      <c r="G1095" s="1"/>
    </row>
    <row r="1096" spans="1:7" s="3" customFormat="1" x14ac:dyDescent="0.2">
      <c r="A1096" s="60" t="s">
        <v>1133</v>
      </c>
      <c r="B1096" s="61" t="s">
        <v>963</v>
      </c>
      <c r="C1096" s="61" t="s">
        <v>964</v>
      </c>
      <c r="D1096" s="62" t="s">
        <v>33</v>
      </c>
      <c r="E1096" s="63"/>
      <c r="F1096" s="63">
        <v>8.4690000000000008E-3</v>
      </c>
      <c r="G1096" s="1"/>
    </row>
    <row r="1097" spans="1:7" s="3" customFormat="1" x14ac:dyDescent="0.2">
      <c r="A1097" s="60" t="s">
        <v>1135</v>
      </c>
      <c r="B1097" s="61" t="s">
        <v>1330</v>
      </c>
      <c r="C1097" s="61" t="s">
        <v>1331</v>
      </c>
      <c r="D1097" s="62" t="s">
        <v>33</v>
      </c>
      <c r="E1097" s="63"/>
      <c r="F1097" s="63">
        <v>1.7030000000000001E-3</v>
      </c>
      <c r="G1097" s="1"/>
    </row>
    <row r="1098" spans="1:7" s="3" customFormat="1" x14ac:dyDescent="0.2">
      <c r="A1098" s="60" t="s">
        <v>1141</v>
      </c>
      <c r="B1098" s="61" t="s">
        <v>301</v>
      </c>
      <c r="C1098" s="61" t="s">
        <v>302</v>
      </c>
      <c r="D1098" s="62" t="s">
        <v>33</v>
      </c>
      <c r="E1098" s="63"/>
      <c r="F1098" s="63">
        <v>2.5579999999999999E-3</v>
      </c>
      <c r="G1098" s="1"/>
    </row>
    <row r="1099" spans="1:7" s="3" customFormat="1" x14ac:dyDescent="0.2">
      <c r="A1099" s="60" t="s">
        <v>1168</v>
      </c>
      <c r="B1099" s="61" t="s">
        <v>1550</v>
      </c>
      <c r="C1099" s="61" t="s">
        <v>1551</v>
      </c>
      <c r="D1099" s="62" t="s">
        <v>197</v>
      </c>
      <c r="E1099" s="63"/>
      <c r="F1099" s="63">
        <v>0.83199999999999996</v>
      </c>
      <c r="G1099" s="1"/>
    </row>
    <row r="1100" spans="1:7" s="3" customFormat="1" x14ac:dyDescent="0.2">
      <c r="A1100" s="60" t="s">
        <v>1182</v>
      </c>
      <c r="B1100" s="61" t="s">
        <v>777</v>
      </c>
      <c r="C1100" s="61" t="s">
        <v>778</v>
      </c>
      <c r="D1100" s="62" t="s">
        <v>579</v>
      </c>
      <c r="E1100" s="63"/>
      <c r="F1100" s="63">
        <v>615.10440000000006</v>
      </c>
      <c r="G1100" s="1"/>
    </row>
    <row r="1101" spans="1:7" s="3" customFormat="1" ht="24" x14ac:dyDescent="0.2">
      <c r="A1101" s="60" t="s">
        <v>1194</v>
      </c>
      <c r="B1101" s="61" t="s">
        <v>710</v>
      </c>
      <c r="C1101" s="61" t="s">
        <v>711</v>
      </c>
      <c r="D1101" s="62" t="s">
        <v>69</v>
      </c>
      <c r="E1101" s="63"/>
      <c r="F1101" s="63">
        <v>8.4030000000000007E-3</v>
      </c>
      <c r="G1101" s="1"/>
    </row>
    <row r="1102" spans="1:7" s="3" customFormat="1" x14ac:dyDescent="0.2">
      <c r="A1102" s="60" t="s">
        <v>1210</v>
      </c>
      <c r="B1102" s="61" t="s">
        <v>713</v>
      </c>
      <c r="C1102" s="61" t="s">
        <v>714</v>
      </c>
      <c r="D1102" s="62" t="s">
        <v>168</v>
      </c>
      <c r="E1102" s="63"/>
      <c r="F1102" s="63">
        <v>12.7087</v>
      </c>
      <c r="G1102" s="1"/>
    </row>
    <row r="1103" spans="1:7" s="3" customFormat="1" x14ac:dyDescent="0.2">
      <c r="A1103" s="60" t="s">
        <v>1220</v>
      </c>
      <c r="B1103" s="61" t="s">
        <v>1449</v>
      </c>
      <c r="C1103" s="61" t="s">
        <v>1450</v>
      </c>
      <c r="D1103" s="62" t="s">
        <v>197</v>
      </c>
      <c r="E1103" s="63"/>
      <c r="F1103" s="63">
        <v>0.08</v>
      </c>
      <c r="G1103" s="1"/>
    </row>
    <row r="1104" spans="1:7" s="3" customFormat="1" ht="24" x14ac:dyDescent="0.2">
      <c r="A1104" s="60" t="s">
        <v>1232</v>
      </c>
      <c r="B1104" s="61" t="s">
        <v>557</v>
      </c>
      <c r="C1104" s="61" t="s">
        <v>558</v>
      </c>
      <c r="D1104" s="62" t="s">
        <v>69</v>
      </c>
      <c r="E1104" s="63"/>
      <c r="F1104" s="63">
        <v>0.24</v>
      </c>
      <c r="G1104" s="1"/>
    </row>
    <row r="1105" spans="1:7" s="3" customFormat="1" ht="24" x14ac:dyDescent="0.2">
      <c r="A1105" s="60" t="s">
        <v>1244</v>
      </c>
      <c r="B1105" s="61" t="s">
        <v>530</v>
      </c>
      <c r="C1105" s="61" t="s">
        <v>531</v>
      </c>
      <c r="D1105" s="62" t="s">
        <v>69</v>
      </c>
      <c r="E1105" s="63"/>
      <c r="F1105" s="63">
        <v>0.40479999999999999</v>
      </c>
      <c r="G1105" s="1"/>
    </row>
    <row r="1106" spans="1:7" s="3" customFormat="1" ht="24" x14ac:dyDescent="0.2">
      <c r="A1106" s="60" t="s">
        <v>1254</v>
      </c>
      <c r="B1106" s="61" t="s">
        <v>1492</v>
      </c>
      <c r="C1106" s="61" t="s">
        <v>1493</v>
      </c>
      <c r="D1106" s="62" t="s">
        <v>69</v>
      </c>
      <c r="E1106" s="63"/>
      <c r="F1106" s="63">
        <v>2.4000000000000001E-4</v>
      </c>
      <c r="G1106" s="1"/>
    </row>
    <row r="1107" spans="1:7" s="3" customFormat="1" ht="24" x14ac:dyDescent="0.2">
      <c r="A1107" s="60" t="s">
        <v>1256</v>
      </c>
      <c r="B1107" s="61" t="s">
        <v>142</v>
      </c>
      <c r="C1107" s="61" t="s">
        <v>143</v>
      </c>
      <c r="D1107" s="62" t="s">
        <v>69</v>
      </c>
      <c r="E1107" s="63"/>
      <c r="F1107" s="63">
        <v>4.0299999999999997E-3</v>
      </c>
      <c r="G1107" s="1"/>
    </row>
    <row r="1108" spans="1:7" s="3" customFormat="1" ht="24" x14ac:dyDescent="0.2">
      <c r="A1108" s="60" t="s">
        <v>1258</v>
      </c>
      <c r="B1108" s="61" t="s">
        <v>329</v>
      </c>
      <c r="C1108" s="61" t="s">
        <v>330</v>
      </c>
      <c r="D1108" s="62" t="s">
        <v>69</v>
      </c>
      <c r="E1108" s="63"/>
      <c r="F1108" s="63">
        <v>10.2715</v>
      </c>
      <c r="G1108" s="1"/>
    </row>
    <row r="1109" spans="1:7" s="3" customFormat="1" ht="24" x14ac:dyDescent="0.2">
      <c r="A1109" s="60" t="s">
        <v>1267</v>
      </c>
      <c r="B1109" s="61" t="s">
        <v>560</v>
      </c>
      <c r="C1109" s="61" t="s">
        <v>561</v>
      </c>
      <c r="D1109" s="62" t="s">
        <v>69</v>
      </c>
      <c r="E1109" s="63"/>
      <c r="F1109" s="63">
        <v>0.24</v>
      </c>
      <c r="G1109" s="1"/>
    </row>
    <row r="1110" spans="1:7" s="3" customFormat="1" ht="24" x14ac:dyDescent="0.2">
      <c r="A1110" s="60" t="s">
        <v>405</v>
      </c>
      <c r="B1110" s="61" t="s">
        <v>534</v>
      </c>
      <c r="C1110" s="61" t="s">
        <v>535</v>
      </c>
      <c r="D1110" s="62" t="s">
        <v>69</v>
      </c>
      <c r="E1110" s="63"/>
      <c r="F1110" s="63">
        <v>2.0998999999999999</v>
      </c>
      <c r="G1110" s="1"/>
    </row>
    <row r="1111" spans="1:7" s="3" customFormat="1" ht="24" x14ac:dyDescent="0.2">
      <c r="A1111" s="60" t="s">
        <v>1270</v>
      </c>
      <c r="B1111" s="61" t="s">
        <v>332</v>
      </c>
      <c r="C1111" s="61" t="s">
        <v>333</v>
      </c>
      <c r="D1111" s="62" t="s">
        <v>69</v>
      </c>
      <c r="E1111" s="63"/>
      <c r="F1111" s="63">
        <v>1.3058000000000001</v>
      </c>
      <c r="G1111" s="1"/>
    </row>
    <row r="1112" spans="1:7" s="3" customFormat="1" ht="24" x14ac:dyDescent="0.2">
      <c r="A1112" s="60" t="s">
        <v>1272</v>
      </c>
      <c r="B1112" s="61" t="s">
        <v>563</v>
      </c>
      <c r="C1112" s="61" t="s">
        <v>564</v>
      </c>
      <c r="D1112" s="62" t="s">
        <v>69</v>
      </c>
      <c r="E1112" s="63"/>
      <c r="F1112" s="63">
        <v>0.4</v>
      </c>
      <c r="G1112" s="1"/>
    </row>
    <row r="1113" spans="1:7" s="3" customFormat="1" ht="24" x14ac:dyDescent="0.2">
      <c r="A1113" s="60" t="s">
        <v>1274</v>
      </c>
      <c r="B1113" s="61" t="s">
        <v>335</v>
      </c>
      <c r="C1113" s="61" t="s">
        <v>336</v>
      </c>
      <c r="D1113" s="62" t="s">
        <v>69</v>
      </c>
      <c r="E1113" s="63"/>
      <c r="F1113" s="63">
        <v>0.10881399999999999</v>
      </c>
      <c r="G1113" s="1"/>
    </row>
    <row r="1114" spans="1:7" s="3" customFormat="1" ht="24" x14ac:dyDescent="0.2">
      <c r="A1114" s="60" t="s">
        <v>1276</v>
      </c>
      <c r="B1114" s="61" t="s">
        <v>809</v>
      </c>
      <c r="C1114" s="61" t="s">
        <v>810</v>
      </c>
      <c r="D1114" s="62" t="s">
        <v>69</v>
      </c>
      <c r="E1114" s="63"/>
      <c r="F1114" s="63">
        <v>2.6450999999999999E-2</v>
      </c>
      <c r="G1114" s="1"/>
    </row>
    <row r="1115" spans="1:7" s="3" customFormat="1" ht="24" x14ac:dyDescent="0.2">
      <c r="A1115" s="60" t="s">
        <v>1293</v>
      </c>
      <c r="B1115" s="61" t="s">
        <v>1495</v>
      </c>
      <c r="C1115" s="61" t="s">
        <v>1496</v>
      </c>
      <c r="D1115" s="62" t="s">
        <v>579</v>
      </c>
      <c r="E1115" s="63"/>
      <c r="F1115" s="63">
        <v>1.008</v>
      </c>
      <c r="G1115" s="1"/>
    </row>
    <row r="1116" spans="1:7" s="3" customFormat="1" x14ac:dyDescent="0.2">
      <c r="A1116" s="60" t="s">
        <v>1296</v>
      </c>
      <c r="B1116" s="61" t="s">
        <v>1265</v>
      </c>
      <c r="C1116" s="61" t="s">
        <v>1266</v>
      </c>
      <c r="D1116" s="62" t="s">
        <v>586</v>
      </c>
      <c r="E1116" s="63"/>
      <c r="F1116" s="63">
        <v>38.32</v>
      </c>
      <c r="G1116" s="1"/>
    </row>
    <row r="1117" spans="1:7" s="3" customFormat="1" x14ac:dyDescent="0.2">
      <c r="A1117" s="60" t="s">
        <v>1298</v>
      </c>
      <c r="B1117" s="61" t="s">
        <v>195</v>
      </c>
      <c r="C1117" s="61" t="s">
        <v>196</v>
      </c>
      <c r="D1117" s="62" t="s">
        <v>197</v>
      </c>
      <c r="E1117" s="63"/>
      <c r="F1117" s="63">
        <v>20.793600000000001</v>
      </c>
      <c r="G1117" s="1"/>
    </row>
    <row r="1118" spans="1:7" s="3" customFormat="1" x14ac:dyDescent="0.2">
      <c r="A1118" s="60" t="s">
        <v>1303</v>
      </c>
      <c r="B1118" s="61" t="s">
        <v>632</v>
      </c>
      <c r="C1118" s="61" t="s">
        <v>633</v>
      </c>
      <c r="D1118" s="62" t="s">
        <v>33</v>
      </c>
      <c r="E1118" s="63"/>
      <c r="F1118" s="63">
        <v>2.104E-2</v>
      </c>
      <c r="G1118" s="1"/>
    </row>
    <row r="1119" spans="1:7" s="3" customFormat="1" x14ac:dyDescent="0.2">
      <c r="A1119" s="60" t="s">
        <v>1305</v>
      </c>
      <c r="B1119" s="61" t="s">
        <v>1652</v>
      </c>
      <c r="C1119" s="61" t="s">
        <v>1653</v>
      </c>
      <c r="D1119" s="62" t="s">
        <v>775</v>
      </c>
      <c r="E1119" s="63"/>
      <c r="F1119" s="63">
        <v>14.2</v>
      </c>
      <c r="G1119" s="1"/>
    </row>
    <row r="1120" spans="1:7" s="3" customFormat="1" x14ac:dyDescent="0.2">
      <c r="A1120" s="60" t="s">
        <v>1307</v>
      </c>
      <c r="B1120" s="61" t="s">
        <v>716</v>
      </c>
      <c r="C1120" s="61" t="s">
        <v>717</v>
      </c>
      <c r="D1120" s="62" t="s">
        <v>33</v>
      </c>
      <c r="E1120" s="63"/>
      <c r="F1120" s="63">
        <v>0.115413</v>
      </c>
      <c r="G1120" s="1"/>
    </row>
    <row r="1121" spans="1:7" s="3" customFormat="1" x14ac:dyDescent="0.2">
      <c r="A1121" s="60" t="s">
        <v>1313</v>
      </c>
      <c r="B1121" s="61" t="s">
        <v>719</v>
      </c>
      <c r="C1121" s="61" t="s">
        <v>720</v>
      </c>
      <c r="D1121" s="62" t="s">
        <v>197</v>
      </c>
      <c r="E1121" s="63"/>
      <c r="F1121" s="63">
        <v>7.5034999999999998</v>
      </c>
      <c r="G1121" s="1"/>
    </row>
    <row r="1122" spans="1:7" s="3" customFormat="1" x14ac:dyDescent="0.2">
      <c r="A1122" s="60" t="s">
        <v>1315</v>
      </c>
      <c r="B1122" s="61" t="s">
        <v>566</v>
      </c>
      <c r="C1122" s="61" t="s">
        <v>567</v>
      </c>
      <c r="D1122" s="62" t="s">
        <v>168</v>
      </c>
      <c r="E1122" s="63"/>
      <c r="F1122" s="63">
        <v>2</v>
      </c>
      <c r="G1122" s="1"/>
    </row>
    <row r="1123" spans="1:7" s="3" customFormat="1" x14ac:dyDescent="0.2">
      <c r="A1123" s="60" t="s">
        <v>1317</v>
      </c>
      <c r="B1123" s="61" t="s">
        <v>780</v>
      </c>
      <c r="C1123" s="61" t="s">
        <v>781</v>
      </c>
      <c r="D1123" s="62" t="s">
        <v>586</v>
      </c>
      <c r="E1123" s="63"/>
      <c r="F1123" s="63">
        <v>236.21879999999999</v>
      </c>
      <c r="G1123" s="1"/>
    </row>
    <row r="1124" spans="1:7" s="3" customFormat="1" x14ac:dyDescent="0.2">
      <c r="A1124" s="60" t="s">
        <v>1319</v>
      </c>
      <c r="B1124" s="61" t="s">
        <v>304</v>
      </c>
      <c r="C1124" s="61" t="s">
        <v>305</v>
      </c>
      <c r="D1124" s="62" t="s">
        <v>168</v>
      </c>
      <c r="E1124" s="63"/>
      <c r="F1124" s="63">
        <v>0.42392200000000002</v>
      </c>
      <c r="G1124" s="1"/>
    </row>
    <row r="1125" spans="1:7" s="3" customFormat="1" x14ac:dyDescent="0.2">
      <c r="A1125" s="60" t="s">
        <v>1323</v>
      </c>
      <c r="B1125" s="61" t="s">
        <v>1044</v>
      </c>
      <c r="C1125" s="61" t="s">
        <v>1045</v>
      </c>
      <c r="D1125" s="62" t="s">
        <v>33</v>
      </c>
      <c r="E1125" s="63"/>
      <c r="F1125" s="63">
        <v>2.8534999999999999</v>
      </c>
      <c r="G1125" s="1"/>
    </row>
    <row r="1126" spans="1:7" s="3" customFormat="1" x14ac:dyDescent="0.2">
      <c r="A1126" s="60" t="s">
        <v>1335</v>
      </c>
      <c r="B1126" s="61" t="s">
        <v>1180</v>
      </c>
      <c r="C1126" s="61" t="s">
        <v>1181</v>
      </c>
      <c r="D1126" s="62" t="s">
        <v>69</v>
      </c>
      <c r="E1126" s="63"/>
      <c r="F1126" s="63">
        <v>6.3545999999999996</v>
      </c>
      <c r="G1126" s="1"/>
    </row>
    <row r="1127" spans="1:7" s="3" customFormat="1" x14ac:dyDescent="0.2">
      <c r="A1127" s="60" t="s">
        <v>1337</v>
      </c>
      <c r="B1127" s="61" t="s">
        <v>794</v>
      </c>
      <c r="C1127" s="61" t="s">
        <v>795</v>
      </c>
      <c r="D1127" s="62" t="s">
        <v>69</v>
      </c>
      <c r="E1127" s="63"/>
      <c r="F1127" s="63">
        <v>90.992099999999994</v>
      </c>
      <c r="G1127" s="1"/>
    </row>
    <row r="1128" spans="1:7" s="3" customFormat="1" x14ac:dyDescent="0.2">
      <c r="A1128" s="60" t="s">
        <v>1348</v>
      </c>
      <c r="B1128" s="61" t="s">
        <v>238</v>
      </c>
      <c r="C1128" s="61" t="s">
        <v>239</v>
      </c>
      <c r="D1128" s="62" t="s">
        <v>197</v>
      </c>
      <c r="E1128" s="63"/>
      <c r="F1128" s="63">
        <v>22.5944</v>
      </c>
      <c r="G1128" s="1"/>
    </row>
    <row r="1129" spans="1:7" s="3" customFormat="1" x14ac:dyDescent="0.2">
      <c r="A1129" s="60" t="s">
        <v>1356</v>
      </c>
      <c r="B1129" s="61" t="s">
        <v>1333</v>
      </c>
      <c r="C1129" s="61" t="s">
        <v>1334</v>
      </c>
      <c r="D1129" s="62" t="s">
        <v>197</v>
      </c>
      <c r="E1129" s="63"/>
      <c r="F1129" s="63">
        <v>2.1621000000000001</v>
      </c>
      <c r="G1129" s="1"/>
    </row>
    <row r="1130" spans="1:7" s="3" customFormat="1" x14ac:dyDescent="0.2">
      <c r="A1130" s="60" t="s">
        <v>1360</v>
      </c>
      <c r="B1130" s="61" t="s">
        <v>1159</v>
      </c>
      <c r="C1130" s="61" t="s">
        <v>1160</v>
      </c>
      <c r="D1130" s="62" t="s">
        <v>579</v>
      </c>
      <c r="E1130" s="63"/>
      <c r="F1130" s="63">
        <v>0.85119999999999996</v>
      </c>
      <c r="G1130" s="1"/>
    </row>
    <row r="1131" spans="1:7" s="3" customFormat="1" x14ac:dyDescent="0.2">
      <c r="A1131" s="60" t="s">
        <v>1366</v>
      </c>
      <c r="B1131" s="61" t="s">
        <v>1693</v>
      </c>
      <c r="C1131" s="61" t="s">
        <v>1694</v>
      </c>
      <c r="D1131" s="62" t="s">
        <v>1111</v>
      </c>
      <c r="E1131" s="63"/>
      <c r="F1131" s="63">
        <v>25.2</v>
      </c>
      <c r="G1131" s="1"/>
    </row>
    <row r="1132" spans="1:7" s="3" customFormat="1" x14ac:dyDescent="0.2">
      <c r="A1132" s="60" t="s">
        <v>1367</v>
      </c>
      <c r="B1132" s="61" t="s">
        <v>1208</v>
      </c>
      <c r="C1132" s="61" t="s">
        <v>1209</v>
      </c>
      <c r="D1132" s="62" t="s">
        <v>586</v>
      </c>
      <c r="E1132" s="63"/>
      <c r="F1132" s="63">
        <v>70</v>
      </c>
      <c r="G1132" s="1"/>
    </row>
    <row r="1133" spans="1:7" s="3" customFormat="1" x14ac:dyDescent="0.2">
      <c r="A1133" s="60" t="s">
        <v>1369</v>
      </c>
      <c r="B1133" s="61" t="s">
        <v>1218</v>
      </c>
      <c r="C1133" s="61" t="s">
        <v>1219</v>
      </c>
      <c r="D1133" s="62" t="s">
        <v>586</v>
      </c>
      <c r="E1133" s="63"/>
      <c r="F1133" s="63">
        <v>40</v>
      </c>
      <c r="G1133" s="1"/>
    </row>
    <row r="1134" spans="1:7" s="3" customFormat="1" x14ac:dyDescent="0.2">
      <c r="A1134" s="60" t="s">
        <v>1378</v>
      </c>
      <c r="B1134" s="61" t="s">
        <v>1230</v>
      </c>
      <c r="C1134" s="61" t="s">
        <v>1231</v>
      </c>
      <c r="D1134" s="62" t="s">
        <v>586</v>
      </c>
      <c r="E1134" s="63"/>
      <c r="F1134" s="63">
        <v>92</v>
      </c>
      <c r="G1134" s="1"/>
    </row>
    <row r="1135" spans="1:7" s="3" customFormat="1" x14ac:dyDescent="0.2">
      <c r="A1135" s="60" t="s">
        <v>1380</v>
      </c>
      <c r="B1135" s="61" t="s">
        <v>1242</v>
      </c>
      <c r="C1135" s="61" t="s">
        <v>1243</v>
      </c>
      <c r="D1135" s="62" t="s">
        <v>586</v>
      </c>
      <c r="E1135" s="63"/>
      <c r="F1135" s="63">
        <v>30</v>
      </c>
      <c r="G1135" s="1"/>
    </row>
    <row r="1136" spans="1:7" s="3" customFormat="1" x14ac:dyDescent="0.2">
      <c r="A1136" s="60" t="s">
        <v>1386</v>
      </c>
      <c r="B1136" s="61" t="s">
        <v>610</v>
      </c>
      <c r="C1136" s="61" t="s">
        <v>611</v>
      </c>
      <c r="D1136" s="62" t="s">
        <v>586</v>
      </c>
      <c r="E1136" s="63"/>
      <c r="F1136" s="63">
        <v>45.426000000000002</v>
      </c>
      <c r="G1136" s="1"/>
    </row>
    <row r="1137" spans="1:7" s="3" customFormat="1" x14ac:dyDescent="0.2">
      <c r="A1137" s="60" t="s">
        <v>1388</v>
      </c>
      <c r="B1137" s="61" t="s">
        <v>1510</v>
      </c>
      <c r="C1137" s="61" t="s">
        <v>1511</v>
      </c>
      <c r="D1137" s="62" t="s">
        <v>579</v>
      </c>
      <c r="E1137" s="63"/>
      <c r="F1137" s="63">
        <v>1</v>
      </c>
      <c r="G1137" s="1"/>
    </row>
    <row r="1138" spans="1:7" s="3" customFormat="1" ht="24" x14ac:dyDescent="0.2">
      <c r="A1138" s="60" t="s">
        <v>1394</v>
      </c>
      <c r="B1138" s="61" t="s">
        <v>1453</v>
      </c>
      <c r="C1138" s="61" t="s">
        <v>1454</v>
      </c>
      <c r="D1138" s="62" t="s">
        <v>33</v>
      </c>
      <c r="E1138" s="63"/>
      <c r="F1138" s="63">
        <v>8.0199999999999994E-3</v>
      </c>
      <c r="G1138" s="1"/>
    </row>
    <row r="1139" spans="1:7" s="3" customFormat="1" x14ac:dyDescent="0.2">
      <c r="A1139" s="60" t="s">
        <v>1396</v>
      </c>
      <c r="B1139" s="61" t="s">
        <v>1346</v>
      </c>
      <c r="C1139" s="61" t="s">
        <v>1347</v>
      </c>
      <c r="D1139" s="62" t="s">
        <v>579</v>
      </c>
      <c r="E1139" s="63"/>
      <c r="F1139" s="63">
        <v>7</v>
      </c>
      <c r="G1139" s="1"/>
    </row>
    <row r="1140" spans="1:7" s="3" customFormat="1" x14ac:dyDescent="0.2">
      <c r="A1140" s="60" t="s">
        <v>1399</v>
      </c>
      <c r="B1140" s="61" t="s">
        <v>1091</v>
      </c>
      <c r="C1140" s="61" t="s">
        <v>1092</v>
      </c>
      <c r="D1140" s="62" t="s">
        <v>197</v>
      </c>
      <c r="E1140" s="63"/>
      <c r="F1140" s="63">
        <v>1606.6</v>
      </c>
      <c r="G1140" s="1"/>
    </row>
    <row r="1141" spans="1:7" s="3" customFormat="1" x14ac:dyDescent="0.2">
      <c r="A1141" s="60" t="s">
        <v>1413</v>
      </c>
      <c r="B1141" s="61" t="s">
        <v>1094</v>
      </c>
      <c r="C1141" s="61" t="s">
        <v>1095</v>
      </c>
      <c r="D1141" s="62" t="s">
        <v>197</v>
      </c>
      <c r="E1141" s="63"/>
      <c r="F1141" s="63">
        <v>2.4098999999999999E-2</v>
      </c>
      <c r="G1141" s="1"/>
    </row>
    <row r="1142" spans="1:7" s="3" customFormat="1" x14ac:dyDescent="0.2">
      <c r="A1142" s="60" t="s">
        <v>1415</v>
      </c>
      <c r="B1142" s="61" t="s">
        <v>1097</v>
      </c>
      <c r="C1142" s="61" t="s">
        <v>1098</v>
      </c>
      <c r="D1142" s="62" t="s">
        <v>197</v>
      </c>
      <c r="E1142" s="63"/>
      <c r="F1142" s="63">
        <v>51.049700000000001</v>
      </c>
      <c r="G1142" s="1"/>
    </row>
    <row r="1143" spans="1:7" s="3" customFormat="1" x14ac:dyDescent="0.2">
      <c r="A1143" s="60" t="s">
        <v>1417</v>
      </c>
      <c r="B1143" s="61" t="s">
        <v>1100</v>
      </c>
      <c r="C1143" s="61" t="s">
        <v>1101</v>
      </c>
      <c r="D1143" s="62" t="s">
        <v>197</v>
      </c>
      <c r="E1143" s="63"/>
      <c r="F1143" s="63">
        <v>102.0994</v>
      </c>
      <c r="G1143" s="1"/>
    </row>
    <row r="1144" spans="1:7" s="3" customFormat="1" x14ac:dyDescent="0.2">
      <c r="A1144" s="60" t="s">
        <v>1425</v>
      </c>
      <c r="B1144" s="61" t="s">
        <v>1103</v>
      </c>
      <c r="C1144" s="61" t="s">
        <v>1104</v>
      </c>
      <c r="D1144" s="62" t="s">
        <v>586</v>
      </c>
      <c r="E1144" s="63"/>
      <c r="F1144" s="63">
        <v>180.74250000000001</v>
      </c>
      <c r="G1144" s="1"/>
    </row>
    <row r="1145" spans="1:7" s="3" customFormat="1" x14ac:dyDescent="0.2">
      <c r="A1145" s="60" t="s">
        <v>1427</v>
      </c>
      <c r="B1145" s="61" t="s">
        <v>1106</v>
      </c>
      <c r="C1145" s="61" t="s">
        <v>1107</v>
      </c>
      <c r="D1145" s="62" t="s">
        <v>168</v>
      </c>
      <c r="E1145" s="63"/>
      <c r="F1145" s="63">
        <v>541.22339999999997</v>
      </c>
      <c r="G1145" s="1"/>
    </row>
    <row r="1146" spans="1:7" s="3" customFormat="1" x14ac:dyDescent="0.2">
      <c r="A1146" s="60" t="s">
        <v>1429</v>
      </c>
      <c r="B1146" s="61" t="s">
        <v>1109</v>
      </c>
      <c r="C1146" s="61" t="s">
        <v>1110</v>
      </c>
      <c r="D1146" s="62" t="s">
        <v>1111</v>
      </c>
      <c r="E1146" s="63"/>
      <c r="F1146" s="63">
        <v>481.98</v>
      </c>
      <c r="G1146" s="1"/>
    </row>
    <row r="1147" spans="1:7" s="3" customFormat="1" x14ac:dyDescent="0.2">
      <c r="A1147" s="60" t="s">
        <v>1431</v>
      </c>
      <c r="B1147" s="61" t="s">
        <v>1113</v>
      </c>
      <c r="C1147" s="61" t="s">
        <v>1114</v>
      </c>
      <c r="D1147" s="62" t="s">
        <v>579</v>
      </c>
      <c r="E1147" s="63"/>
      <c r="F1147" s="63">
        <v>1.4459</v>
      </c>
      <c r="G1147" s="1"/>
    </row>
    <row r="1148" spans="1:7" s="3" customFormat="1" x14ac:dyDescent="0.2">
      <c r="A1148" s="60" t="s">
        <v>1461</v>
      </c>
      <c r="B1148" s="61" t="s">
        <v>1116</v>
      </c>
      <c r="C1148" s="61" t="s">
        <v>1117</v>
      </c>
      <c r="D1148" s="62" t="s">
        <v>33</v>
      </c>
      <c r="E1148" s="63"/>
      <c r="F1148" s="63">
        <v>1.6066E-2</v>
      </c>
      <c r="G1148" s="1"/>
    </row>
    <row r="1149" spans="1:7" s="3" customFormat="1" x14ac:dyDescent="0.2">
      <c r="A1149" s="60" t="s">
        <v>1463</v>
      </c>
      <c r="B1149" s="61" t="s">
        <v>1119</v>
      </c>
      <c r="C1149" s="61" t="s">
        <v>1120</v>
      </c>
      <c r="D1149" s="62" t="s">
        <v>197</v>
      </c>
      <c r="E1149" s="63"/>
      <c r="F1149" s="63">
        <v>334.1728</v>
      </c>
      <c r="G1149" s="1"/>
    </row>
    <row r="1150" spans="1:7" s="3" customFormat="1" x14ac:dyDescent="0.2">
      <c r="A1150" s="60" t="s">
        <v>1469</v>
      </c>
      <c r="B1150" s="61" t="s">
        <v>1122</v>
      </c>
      <c r="C1150" s="61" t="s">
        <v>1123</v>
      </c>
      <c r="D1150" s="62" t="s">
        <v>197</v>
      </c>
      <c r="E1150" s="63"/>
      <c r="F1150" s="63">
        <v>240.99</v>
      </c>
      <c r="G1150" s="1"/>
    </row>
    <row r="1151" spans="1:7" s="3" customFormat="1" x14ac:dyDescent="0.2">
      <c r="A1151" s="60" t="s">
        <v>1471</v>
      </c>
      <c r="B1151" s="61" t="s">
        <v>1125</v>
      </c>
      <c r="C1151" s="61" t="s">
        <v>1126</v>
      </c>
      <c r="D1151" s="62" t="s">
        <v>586</v>
      </c>
      <c r="E1151" s="63"/>
      <c r="F1151" s="63">
        <v>13.0938</v>
      </c>
      <c r="G1151" s="1"/>
    </row>
    <row r="1152" spans="1:7" s="3" customFormat="1" x14ac:dyDescent="0.2">
      <c r="A1152" s="60" t="s">
        <v>1497</v>
      </c>
      <c r="B1152" s="61" t="s">
        <v>1128</v>
      </c>
      <c r="C1152" s="61" t="s">
        <v>1129</v>
      </c>
      <c r="D1152" s="62" t="s">
        <v>586</v>
      </c>
      <c r="E1152" s="63"/>
      <c r="F1152" s="63">
        <v>24.099</v>
      </c>
      <c r="G1152" s="1"/>
    </row>
    <row r="1153" spans="1:7" s="3" customFormat="1" x14ac:dyDescent="0.2">
      <c r="A1153" s="60" t="s">
        <v>1513</v>
      </c>
      <c r="B1153" s="61" t="s">
        <v>1635</v>
      </c>
      <c r="C1153" s="61" t="s">
        <v>1636</v>
      </c>
      <c r="D1153" s="62" t="s">
        <v>1637</v>
      </c>
      <c r="E1153" s="63"/>
      <c r="F1153" s="63">
        <v>10.4208</v>
      </c>
      <c r="G1153" s="1"/>
    </row>
    <row r="1154" spans="1:7" s="3" customFormat="1" x14ac:dyDescent="0.2">
      <c r="A1154" s="60" t="s">
        <v>1522</v>
      </c>
      <c r="B1154" s="61" t="s">
        <v>1604</v>
      </c>
      <c r="C1154" s="61" t="s">
        <v>1605</v>
      </c>
      <c r="D1154" s="62" t="s">
        <v>775</v>
      </c>
      <c r="E1154" s="63"/>
      <c r="F1154" s="63">
        <v>155.846</v>
      </c>
      <c r="G1154" s="1"/>
    </row>
    <row r="1155" spans="1:7" s="3" customFormat="1" x14ac:dyDescent="0.2">
      <c r="A1155" s="60" t="s">
        <v>1524</v>
      </c>
      <c r="B1155" s="61" t="s">
        <v>1131</v>
      </c>
      <c r="C1155" s="61" t="s">
        <v>1132</v>
      </c>
      <c r="D1155" s="62" t="s">
        <v>775</v>
      </c>
      <c r="E1155" s="63"/>
      <c r="F1155" s="63">
        <v>3.5747</v>
      </c>
      <c r="G1155" s="1"/>
    </row>
    <row r="1156" spans="1:7" s="3" customFormat="1" x14ac:dyDescent="0.2">
      <c r="A1156" s="60" t="s">
        <v>1531</v>
      </c>
      <c r="B1156" s="61" t="s">
        <v>1287</v>
      </c>
      <c r="C1156" s="61" t="s">
        <v>1288</v>
      </c>
      <c r="D1156" s="62" t="s">
        <v>1289</v>
      </c>
      <c r="E1156" s="63"/>
      <c r="F1156" s="63">
        <v>16.429099999999998</v>
      </c>
      <c r="G1156" s="1"/>
    </row>
    <row r="1157" spans="1:7" s="3" customFormat="1" x14ac:dyDescent="0.2">
      <c r="A1157" s="60" t="s">
        <v>1533</v>
      </c>
      <c r="B1157" s="61" t="s">
        <v>1529</v>
      </c>
      <c r="C1157" s="61" t="s">
        <v>1530</v>
      </c>
      <c r="D1157" s="62" t="s">
        <v>579</v>
      </c>
      <c r="E1157" s="63"/>
      <c r="F1157" s="63">
        <v>60.18</v>
      </c>
      <c r="G1157" s="1"/>
    </row>
    <row r="1158" spans="1:7" s="3" customFormat="1" x14ac:dyDescent="0.2">
      <c r="A1158" s="60" t="s">
        <v>1535</v>
      </c>
      <c r="B1158" s="61" t="s">
        <v>1553</v>
      </c>
      <c r="C1158" s="61" t="s">
        <v>1554</v>
      </c>
      <c r="D1158" s="62" t="s">
        <v>113</v>
      </c>
      <c r="E1158" s="63"/>
      <c r="F1158" s="63">
        <v>0.16320000000000001</v>
      </c>
      <c r="G1158" s="1"/>
    </row>
    <row r="1159" spans="1:7" s="3" customFormat="1" x14ac:dyDescent="0.2">
      <c r="A1159" s="60" t="s">
        <v>1537</v>
      </c>
      <c r="B1159" s="61" t="s">
        <v>1291</v>
      </c>
      <c r="C1159" s="61" t="s">
        <v>1292</v>
      </c>
      <c r="D1159" s="62" t="s">
        <v>33</v>
      </c>
      <c r="E1159" s="63"/>
      <c r="F1159" s="63">
        <v>1.673E-3</v>
      </c>
      <c r="G1159" s="1"/>
    </row>
    <row r="1160" spans="1:7" s="3" customFormat="1" x14ac:dyDescent="0.2">
      <c r="A1160" s="60" t="s">
        <v>1556</v>
      </c>
      <c r="B1160" s="61" t="s">
        <v>862</v>
      </c>
      <c r="C1160" s="61" t="s">
        <v>863</v>
      </c>
      <c r="D1160" s="62" t="s">
        <v>197</v>
      </c>
      <c r="E1160" s="63"/>
      <c r="F1160" s="63">
        <v>1.7011000000000001</v>
      </c>
      <c r="G1160" s="1"/>
    </row>
    <row r="1161" spans="1:7" s="3" customFormat="1" ht="24" x14ac:dyDescent="0.2">
      <c r="A1161" s="60" t="s">
        <v>1558</v>
      </c>
      <c r="B1161" s="61" t="s">
        <v>865</v>
      </c>
      <c r="C1161" s="61" t="s">
        <v>866</v>
      </c>
      <c r="D1161" s="62" t="s">
        <v>579</v>
      </c>
      <c r="E1161" s="63"/>
      <c r="F1161" s="63">
        <v>61.985300000000002</v>
      </c>
      <c r="G1161" s="1"/>
    </row>
    <row r="1162" spans="1:7" s="3" customFormat="1" x14ac:dyDescent="0.2">
      <c r="A1162" s="60" t="s">
        <v>1562</v>
      </c>
      <c r="B1162" s="61" t="s">
        <v>943</v>
      </c>
      <c r="C1162" s="61" t="s">
        <v>944</v>
      </c>
      <c r="D1162" s="62" t="s">
        <v>579</v>
      </c>
      <c r="E1162" s="63"/>
      <c r="F1162" s="63">
        <v>38.200000000000003</v>
      </c>
      <c r="G1162" s="1"/>
    </row>
    <row r="1163" spans="1:7" s="3" customFormat="1" x14ac:dyDescent="0.2">
      <c r="A1163" s="60" t="s">
        <v>1565</v>
      </c>
      <c r="B1163" s="61" t="s">
        <v>946</v>
      </c>
      <c r="C1163" s="61" t="s">
        <v>947</v>
      </c>
      <c r="D1163" s="62" t="s">
        <v>586</v>
      </c>
      <c r="E1163" s="63"/>
      <c r="F1163" s="63">
        <v>9.5500000000000007</v>
      </c>
      <c r="G1163" s="1"/>
    </row>
    <row r="1164" spans="1:7" s="3" customFormat="1" x14ac:dyDescent="0.2">
      <c r="A1164" s="60" t="s">
        <v>1569</v>
      </c>
      <c r="B1164" s="61" t="s">
        <v>1456</v>
      </c>
      <c r="C1164" s="61" t="s">
        <v>1457</v>
      </c>
      <c r="D1164" s="62" t="s">
        <v>137</v>
      </c>
      <c r="E1164" s="63"/>
      <c r="F1164" s="63">
        <v>1E-3</v>
      </c>
      <c r="G1164" s="1"/>
    </row>
    <row r="1165" spans="1:7" s="3" customFormat="1" x14ac:dyDescent="0.2">
      <c r="A1165" s="60" t="s">
        <v>1572</v>
      </c>
      <c r="B1165" s="61" t="s">
        <v>1459</v>
      </c>
      <c r="C1165" s="61" t="s">
        <v>1460</v>
      </c>
      <c r="D1165" s="62" t="s">
        <v>137</v>
      </c>
      <c r="E1165" s="63"/>
      <c r="F1165" s="63">
        <v>5.0000000000000001E-3</v>
      </c>
      <c r="G1165" s="1"/>
    </row>
    <row r="1166" spans="1:7" s="3" customFormat="1" ht="24" x14ac:dyDescent="0.2">
      <c r="A1166" s="60" t="s">
        <v>1576</v>
      </c>
      <c r="B1166" s="61" t="s">
        <v>1354</v>
      </c>
      <c r="C1166" s="61" t="s">
        <v>1355</v>
      </c>
      <c r="D1166" s="62" t="s">
        <v>197</v>
      </c>
      <c r="E1166" s="63"/>
      <c r="F1166" s="63">
        <v>0.19600000000000001</v>
      </c>
      <c r="G1166" s="1"/>
    </row>
    <row r="1167" spans="1:7" s="3" customFormat="1" x14ac:dyDescent="0.2">
      <c r="A1167" s="60" t="s">
        <v>1579</v>
      </c>
      <c r="B1167" s="61" t="s">
        <v>31</v>
      </c>
      <c r="C1167" s="61" t="s">
        <v>32</v>
      </c>
      <c r="D1167" s="62" t="s">
        <v>33</v>
      </c>
      <c r="E1167" s="63"/>
      <c r="F1167" s="63">
        <v>64.472499999999997</v>
      </c>
      <c r="G1167" s="1"/>
    </row>
    <row r="1168" spans="1:7" s="3" customFormat="1" x14ac:dyDescent="0.2">
      <c r="A1168" s="60" t="s">
        <v>1582</v>
      </c>
      <c r="B1168" s="61" t="s">
        <v>1162</v>
      </c>
      <c r="C1168" s="61" t="s">
        <v>1163</v>
      </c>
      <c r="D1168" s="62" t="s">
        <v>197</v>
      </c>
      <c r="E1168" s="63"/>
      <c r="F1168" s="63">
        <v>8.0863999999999994</v>
      </c>
      <c r="G1168" s="1"/>
    </row>
    <row r="1169" spans="1:7" s="3" customFormat="1" x14ac:dyDescent="0.2">
      <c r="A1169" s="60" t="s">
        <v>1585</v>
      </c>
      <c r="B1169" s="61" t="s">
        <v>1165</v>
      </c>
      <c r="C1169" s="61" t="s">
        <v>1166</v>
      </c>
      <c r="D1169" s="62" t="s">
        <v>197</v>
      </c>
      <c r="E1169" s="63"/>
      <c r="F1169" s="63">
        <v>42.56</v>
      </c>
      <c r="G1169" s="1"/>
    </row>
    <row r="1170" spans="1:7" s="3" customFormat="1" x14ac:dyDescent="0.2">
      <c r="A1170" s="60" t="s">
        <v>1589</v>
      </c>
      <c r="B1170" s="61" t="s">
        <v>434</v>
      </c>
      <c r="C1170" s="61" t="s">
        <v>435</v>
      </c>
      <c r="D1170" s="62" t="s">
        <v>168</v>
      </c>
      <c r="E1170" s="63"/>
      <c r="F1170" s="63">
        <v>363.58879999999999</v>
      </c>
      <c r="G1170" s="1"/>
    </row>
    <row r="1171" spans="1:7" s="3" customFormat="1" ht="24" x14ac:dyDescent="0.2">
      <c r="A1171" s="60" t="s">
        <v>1593</v>
      </c>
      <c r="B1171" s="61" t="s">
        <v>1252</v>
      </c>
      <c r="C1171" s="61" t="s">
        <v>1253</v>
      </c>
      <c r="D1171" s="62" t="s">
        <v>586</v>
      </c>
      <c r="E1171" s="63"/>
      <c r="F1171" s="63">
        <v>20</v>
      </c>
      <c r="G1171" s="1"/>
    </row>
    <row r="1172" spans="1:7" s="3" customFormat="1" x14ac:dyDescent="0.2">
      <c r="A1172" s="54"/>
      <c r="B1172" s="55"/>
      <c r="C1172" s="56" t="s">
        <v>1736</v>
      </c>
      <c r="D1172" s="57"/>
      <c r="E1172" s="58"/>
      <c r="F1172" s="59"/>
      <c r="G1172" s="1"/>
    </row>
    <row r="1173" spans="1:7" s="3" customFormat="1" ht="24" x14ac:dyDescent="0.2">
      <c r="A1173" s="60" t="s">
        <v>1595</v>
      </c>
      <c r="B1173" s="61" t="s">
        <v>241</v>
      </c>
      <c r="C1173" s="61" t="s">
        <v>680</v>
      </c>
      <c r="D1173" s="62" t="s">
        <v>168</v>
      </c>
      <c r="E1173" s="63"/>
      <c r="F1173" s="63">
        <v>577.11929999999995</v>
      </c>
      <c r="G1173" s="1"/>
    </row>
    <row r="1174" spans="1:7" s="3" customFormat="1" x14ac:dyDescent="0.2">
      <c r="A1174" s="60" t="s">
        <v>1597</v>
      </c>
      <c r="B1174" s="61" t="s">
        <v>241</v>
      </c>
      <c r="C1174" s="61" t="s">
        <v>242</v>
      </c>
      <c r="D1174" s="62" t="s">
        <v>33</v>
      </c>
      <c r="E1174" s="63"/>
      <c r="F1174" s="63">
        <v>6.7860000000000004E-2</v>
      </c>
      <c r="G1174" s="1"/>
    </row>
    <row r="1175" spans="1:7" s="3" customFormat="1" x14ac:dyDescent="0.2">
      <c r="A1175" s="60" t="s">
        <v>1606</v>
      </c>
      <c r="B1175" s="61" t="s">
        <v>241</v>
      </c>
      <c r="C1175" s="61" t="s">
        <v>1684</v>
      </c>
      <c r="D1175" s="62" t="s">
        <v>579</v>
      </c>
      <c r="E1175" s="63"/>
      <c r="F1175" s="63">
        <v>28</v>
      </c>
      <c r="G1175" s="1"/>
    </row>
    <row r="1176" spans="1:7" s="3" customFormat="1" x14ac:dyDescent="0.2">
      <c r="A1176" s="60" t="s">
        <v>1608</v>
      </c>
      <c r="B1176" s="61" t="s">
        <v>241</v>
      </c>
      <c r="C1176" s="61" t="s">
        <v>1655</v>
      </c>
      <c r="D1176" s="62" t="s">
        <v>586</v>
      </c>
      <c r="E1176" s="63"/>
      <c r="F1176" s="63">
        <v>71</v>
      </c>
      <c r="G1176" s="1"/>
    </row>
    <row r="1177" spans="1:7" s="3" customFormat="1" x14ac:dyDescent="0.2">
      <c r="A1177" s="60" t="s">
        <v>1612</v>
      </c>
      <c r="B1177" s="61" t="s">
        <v>241</v>
      </c>
      <c r="C1177" s="61" t="s">
        <v>1642</v>
      </c>
      <c r="D1177" s="62" t="s">
        <v>579</v>
      </c>
      <c r="E1177" s="63"/>
      <c r="F1177" s="63">
        <v>2</v>
      </c>
      <c r="G1177" s="1"/>
    </row>
    <row r="1178" spans="1:7" s="3" customFormat="1" x14ac:dyDescent="0.2">
      <c r="A1178" s="60" t="s">
        <v>1616</v>
      </c>
      <c r="B1178" s="61" t="s">
        <v>241</v>
      </c>
      <c r="C1178" s="61" t="s">
        <v>1625</v>
      </c>
      <c r="D1178" s="62" t="s">
        <v>579</v>
      </c>
      <c r="E1178" s="63"/>
      <c r="F1178" s="63">
        <v>5</v>
      </c>
      <c r="G1178" s="1"/>
    </row>
    <row r="1179" spans="1:7" s="3" customFormat="1" x14ac:dyDescent="0.2">
      <c r="A1179" s="60" t="s">
        <v>1620</v>
      </c>
      <c r="B1179" s="61" t="s">
        <v>241</v>
      </c>
      <c r="C1179" s="61" t="s">
        <v>1613</v>
      </c>
      <c r="D1179" s="62" t="s">
        <v>579</v>
      </c>
      <c r="E1179" s="63"/>
      <c r="F1179" s="63">
        <v>4</v>
      </c>
      <c r="G1179" s="1"/>
    </row>
    <row r="1180" spans="1:7" s="3" customFormat="1" x14ac:dyDescent="0.2">
      <c r="A1180" s="60" t="s">
        <v>1622</v>
      </c>
      <c r="B1180" s="61" t="s">
        <v>241</v>
      </c>
      <c r="C1180" s="61" t="s">
        <v>1557</v>
      </c>
      <c r="D1180" s="62" t="s">
        <v>579</v>
      </c>
      <c r="E1180" s="63"/>
      <c r="F1180" s="63">
        <v>16</v>
      </c>
      <c r="G1180" s="1"/>
    </row>
    <row r="1181" spans="1:7" s="3" customFormat="1" x14ac:dyDescent="0.2">
      <c r="A1181" s="60" t="s">
        <v>1624</v>
      </c>
      <c r="B1181" s="61" t="s">
        <v>241</v>
      </c>
      <c r="C1181" s="61" t="s">
        <v>1536</v>
      </c>
      <c r="D1181" s="62" t="s">
        <v>579</v>
      </c>
      <c r="E1181" s="63"/>
      <c r="F1181" s="63">
        <v>8</v>
      </c>
      <c r="G1181" s="1"/>
    </row>
    <row r="1182" spans="1:7" s="3" customFormat="1" x14ac:dyDescent="0.2">
      <c r="A1182" s="60" t="s">
        <v>1626</v>
      </c>
      <c r="B1182" s="61" t="s">
        <v>241</v>
      </c>
      <c r="C1182" s="61" t="s">
        <v>1534</v>
      </c>
      <c r="D1182" s="62" t="s">
        <v>579</v>
      </c>
      <c r="E1182" s="63"/>
      <c r="F1182" s="63">
        <v>36</v>
      </c>
      <c r="G1182" s="1"/>
    </row>
    <row r="1183" spans="1:7" s="3" customFormat="1" x14ac:dyDescent="0.2">
      <c r="A1183" s="60" t="s">
        <v>1639</v>
      </c>
      <c r="B1183" s="61" t="s">
        <v>241</v>
      </c>
      <c r="C1183" s="61" t="s">
        <v>1532</v>
      </c>
      <c r="D1183" s="62" t="s">
        <v>579</v>
      </c>
      <c r="E1183" s="63"/>
      <c r="F1183" s="63">
        <v>15</v>
      </c>
      <c r="G1183" s="1"/>
    </row>
    <row r="1184" spans="1:7" s="3" customFormat="1" x14ac:dyDescent="0.2">
      <c r="A1184" s="60" t="s">
        <v>1641</v>
      </c>
      <c r="B1184" s="61" t="s">
        <v>241</v>
      </c>
      <c r="C1184" s="61" t="s">
        <v>1428</v>
      </c>
      <c r="D1184" s="62" t="s">
        <v>579</v>
      </c>
      <c r="E1184" s="63"/>
      <c r="F1184" s="63">
        <v>2</v>
      </c>
      <c r="G1184" s="1"/>
    </row>
    <row r="1185" spans="1:7" s="3" customFormat="1" x14ac:dyDescent="0.2">
      <c r="A1185" s="60" t="s">
        <v>1643</v>
      </c>
      <c r="B1185" s="61" t="s">
        <v>241</v>
      </c>
      <c r="C1185" s="61" t="s">
        <v>1426</v>
      </c>
      <c r="D1185" s="62" t="s">
        <v>168</v>
      </c>
      <c r="E1185" s="63"/>
      <c r="F1185" s="63">
        <v>2.08</v>
      </c>
      <c r="G1185" s="1"/>
    </row>
    <row r="1186" spans="1:7" s="3" customFormat="1" x14ac:dyDescent="0.2">
      <c r="A1186" s="60" t="s">
        <v>1654</v>
      </c>
      <c r="B1186" s="61" t="s">
        <v>241</v>
      </c>
      <c r="C1186" s="61" t="s">
        <v>1387</v>
      </c>
      <c r="D1186" s="62" t="s">
        <v>586</v>
      </c>
      <c r="E1186" s="63"/>
      <c r="F1186" s="63">
        <v>10</v>
      </c>
      <c r="G1186" s="1"/>
    </row>
    <row r="1187" spans="1:7" s="3" customFormat="1" x14ac:dyDescent="0.2">
      <c r="A1187" s="60" t="s">
        <v>1657</v>
      </c>
      <c r="B1187" s="61" t="s">
        <v>241</v>
      </c>
      <c r="C1187" s="61" t="s">
        <v>1379</v>
      </c>
      <c r="D1187" s="62" t="s">
        <v>579</v>
      </c>
      <c r="E1187" s="63"/>
      <c r="F1187" s="63">
        <v>6</v>
      </c>
      <c r="G1187" s="1"/>
    </row>
    <row r="1188" spans="1:7" s="3" customFormat="1" x14ac:dyDescent="0.2">
      <c r="A1188" s="60" t="s">
        <v>1665</v>
      </c>
      <c r="B1188" s="61" t="s">
        <v>241</v>
      </c>
      <c r="C1188" s="61" t="s">
        <v>1368</v>
      </c>
      <c r="D1188" s="62" t="s">
        <v>168</v>
      </c>
      <c r="E1188" s="63"/>
      <c r="F1188" s="63">
        <v>0.24299999999999999</v>
      </c>
      <c r="G1188" s="1"/>
    </row>
    <row r="1189" spans="1:7" s="3" customFormat="1" x14ac:dyDescent="0.2">
      <c r="A1189" s="60" t="s">
        <v>1667</v>
      </c>
      <c r="B1189" s="61" t="s">
        <v>241</v>
      </c>
      <c r="C1189" s="61" t="s">
        <v>1336</v>
      </c>
      <c r="D1189" s="62" t="s">
        <v>168</v>
      </c>
      <c r="E1189" s="63"/>
      <c r="F1189" s="63">
        <v>8.6300000000000008</v>
      </c>
      <c r="G1189" s="1"/>
    </row>
    <row r="1190" spans="1:7" s="3" customFormat="1" x14ac:dyDescent="0.2">
      <c r="A1190" s="60" t="s">
        <v>1672</v>
      </c>
      <c r="B1190" s="61" t="s">
        <v>241</v>
      </c>
      <c r="C1190" s="61" t="s">
        <v>1320</v>
      </c>
      <c r="D1190" s="62" t="s">
        <v>586</v>
      </c>
      <c r="E1190" s="63"/>
      <c r="F1190" s="63">
        <v>24</v>
      </c>
      <c r="G1190" s="1"/>
    </row>
    <row r="1191" spans="1:7" s="3" customFormat="1" x14ac:dyDescent="0.2">
      <c r="A1191" s="60" t="s">
        <v>1674</v>
      </c>
      <c r="B1191" s="61" t="s">
        <v>241</v>
      </c>
      <c r="C1191" s="61" t="s">
        <v>1318</v>
      </c>
      <c r="D1191" s="62" t="s">
        <v>586</v>
      </c>
      <c r="E1191" s="63"/>
      <c r="F1191" s="63">
        <v>0.8</v>
      </c>
      <c r="G1191" s="1"/>
    </row>
    <row r="1192" spans="1:7" s="3" customFormat="1" x14ac:dyDescent="0.2">
      <c r="A1192" s="60" t="s">
        <v>1681</v>
      </c>
      <c r="B1192" s="61" t="s">
        <v>241</v>
      </c>
      <c r="C1192" s="61" t="s">
        <v>1316</v>
      </c>
      <c r="D1192" s="62" t="s">
        <v>586</v>
      </c>
      <c r="E1192" s="63"/>
      <c r="F1192" s="63">
        <v>2.4</v>
      </c>
      <c r="G1192" s="1"/>
    </row>
    <row r="1193" spans="1:7" s="3" customFormat="1" x14ac:dyDescent="0.2">
      <c r="A1193" s="60" t="s">
        <v>1683</v>
      </c>
      <c r="B1193" s="61" t="s">
        <v>241</v>
      </c>
      <c r="C1193" s="61" t="s">
        <v>1314</v>
      </c>
      <c r="D1193" s="62" t="s">
        <v>586</v>
      </c>
      <c r="E1193" s="63"/>
      <c r="F1193" s="63">
        <v>1.6</v>
      </c>
      <c r="G1193" s="1"/>
    </row>
    <row r="1194" spans="1:7" s="3" customFormat="1" x14ac:dyDescent="0.2">
      <c r="A1194" s="60" t="s">
        <v>1686</v>
      </c>
      <c r="B1194" s="61" t="s">
        <v>241</v>
      </c>
      <c r="C1194" s="61" t="s">
        <v>1306</v>
      </c>
      <c r="D1194" s="62" t="s">
        <v>579</v>
      </c>
      <c r="E1194" s="63"/>
      <c r="F1194" s="63">
        <v>32</v>
      </c>
      <c r="G1194" s="1"/>
    </row>
    <row r="1195" spans="1:7" s="3" customFormat="1" x14ac:dyDescent="0.2">
      <c r="A1195" s="60" t="s">
        <v>1696</v>
      </c>
      <c r="B1195" s="61" t="s">
        <v>241</v>
      </c>
      <c r="C1195" s="61" t="s">
        <v>1304</v>
      </c>
      <c r="D1195" s="62" t="s">
        <v>579</v>
      </c>
      <c r="E1195" s="63"/>
      <c r="F1195" s="63">
        <v>32</v>
      </c>
      <c r="G1195" s="1"/>
    </row>
    <row r="1196" spans="1:7" s="3" customFormat="1" x14ac:dyDescent="0.2">
      <c r="A1196" s="60" t="s">
        <v>1698</v>
      </c>
      <c r="B1196" s="61" t="s">
        <v>241</v>
      </c>
      <c r="C1196" s="61" t="s">
        <v>1297</v>
      </c>
      <c r="D1196" s="62" t="s">
        <v>579</v>
      </c>
      <c r="E1196" s="63"/>
      <c r="F1196" s="63">
        <v>32</v>
      </c>
      <c r="G1196" s="1"/>
    </row>
    <row r="1197" spans="1:7" s="3" customFormat="1" ht="24" x14ac:dyDescent="0.2">
      <c r="A1197" s="60" t="s">
        <v>1702</v>
      </c>
      <c r="B1197" s="61" t="s">
        <v>241</v>
      </c>
      <c r="C1197" s="61" t="s">
        <v>1294</v>
      </c>
      <c r="D1197" s="62" t="s">
        <v>1295</v>
      </c>
      <c r="E1197" s="63"/>
      <c r="F1197" s="63">
        <v>211</v>
      </c>
      <c r="G1197" s="1"/>
    </row>
    <row r="1198" spans="1:7" s="3" customFormat="1" x14ac:dyDescent="0.2">
      <c r="A1198" s="60" t="s">
        <v>1704</v>
      </c>
      <c r="B1198" s="61" t="s">
        <v>241</v>
      </c>
      <c r="C1198" s="61" t="s">
        <v>1275</v>
      </c>
      <c r="D1198" s="62" t="s">
        <v>579</v>
      </c>
      <c r="E1198" s="63"/>
      <c r="F1198" s="63">
        <v>76</v>
      </c>
      <c r="G1198" s="1"/>
    </row>
    <row r="1199" spans="1:7" s="3" customFormat="1" x14ac:dyDescent="0.2">
      <c r="A1199" s="60" t="s">
        <v>1706</v>
      </c>
      <c r="B1199" s="61" t="s">
        <v>241</v>
      </c>
      <c r="C1199" s="61" t="s">
        <v>1273</v>
      </c>
      <c r="D1199" s="62" t="s">
        <v>579</v>
      </c>
      <c r="E1199" s="63"/>
      <c r="F1199" s="63">
        <v>45</v>
      </c>
      <c r="G1199" s="1"/>
    </row>
    <row r="1200" spans="1:7" s="3" customFormat="1" x14ac:dyDescent="0.2">
      <c r="A1200" s="60" t="s">
        <v>1708</v>
      </c>
      <c r="B1200" s="61" t="s">
        <v>241</v>
      </c>
      <c r="C1200" s="61" t="s">
        <v>1271</v>
      </c>
      <c r="D1200" s="62" t="s">
        <v>579</v>
      </c>
      <c r="E1200" s="63"/>
      <c r="F1200" s="63">
        <v>16</v>
      </c>
      <c r="G1200" s="1"/>
    </row>
    <row r="1201" spans="1:7" s="3" customFormat="1" x14ac:dyDescent="0.2">
      <c r="A1201" s="60" t="s">
        <v>1710</v>
      </c>
      <c r="B1201" s="61" t="s">
        <v>241</v>
      </c>
      <c r="C1201" s="61" t="s">
        <v>1269</v>
      </c>
      <c r="D1201" s="62" t="s">
        <v>579</v>
      </c>
      <c r="E1201" s="63"/>
      <c r="F1201" s="63">
        <v>76</v>
      </c>
      <c r="G1201" s="1"/>
    </row>
    <row r="1202" spans="1:7" s="3" customFormat="1" x14ac:dyDescent="0.2">
      <c r="A1202" s="60" t="s">
        <v>1714</v>
      </c>
      <c r="B1202" s="61" t="s">
        <v>241</v>
      </c>
      <c r="C1202" s="61" t="s">
        <v>1268</v>
      </c>
      <c r="D1202" s="62" t="s">
        <v>579</v>
      </c>
      <c r="E1202" s="63"/>
      <c r="F1202" s="63">
        <v>76</v>
      </c>
      <c r="G1202" s="1"/>
    </row>
    <row r="1203" spans="1:7" s="3" customFormat="1" x14ac:dyDescent="0.2">
      <c r="A1203" s="60" t="s">
        <v>1716</v>
      </c>
      <c r="B1203" s="61" t="s">
        <v>241</v>
      </c>
      <c r="C1203" s="61" t="s">
        <v>1257</v>
      </c>
      <c r="D1203" s="62" t="s">
        <v>579</v>
      </c>
      <c r="E1203" s="63"/>
      <c r="F1203" s="63">
        <v>4</v>
      </c>
      <c r="G1203" s="1"/>
    </row>
    <row r="1204" spans="1:7" s="3" customFormat="1" x14ac:dyDescent="0.2">
      <c r="A1204" s="60" t="s">
        <v>1718</v>
      </c>
      <c r="B1204" s="61" t="s">
        <v>241</v>
      </c>
      <c r="C1204" s="61" t="s">
        <v>1255</v>
      </c>
      <c r="D1204" s="62" t="s">
        <v>579</v>
      </c>
      <c r="E1204" s="63"/>
      <c r="F1204" s="63">
        <v>20</v>
      </c>
      <c r="G1204" s="1"/>
    </row>
    <row r="1205" spans="1:7" s="3" customFormat="1" x14ac:dyDescent="0.2">
      <c r="A1205" s="60" t="s">
        <v>1720</v>
      </c>
      <c r="B1205" s="61" t="s">
        <v>241</v>
      </c>
      <c r="C1205" s="61" t="s">
        <v>1134</v>
      </c>
      <c r="D1205" s="62" t="s">
        <v>69</v>
      </c>
      <c r="E1205" s="63"/>
      <c r="F1205" s="63">
        <v>20.0825</v>
      </c>
      <c r="G1205" s="1"/>
    </row>
    <row r="1206" spans="1:7" s="3" customFormat="1" x14ac:dyDescent="0.2">
      <c r="A1206" s="60" t="s">
        <v>1721</v>
      </c>
      <c r="B1206" s="61" t="s">
        <v>241</v>
      </c>
      <c r="C1206" s="61" t="s">
        <v>968</v>
      </c>
      <c r="D1206" s="62" t="s">
        <v>168</v>
      </c>
      <c r="E1206" s="63"/>
      <c r="F1206" s="63">
        <v>159.04</v>
      </c>
      <c r="G1206" s="1"/>
    </row>
    <row r="1207" spans="1:7" s="3" customFormat="1" x14ac:dyDescent="0.2">
      <c r="A1207" s="60" t="s">
        <v>1723</v>
      </c>
      <c r="B1207" s="61" t="s">
        <v>241</v>
      </c>
      <c r="C1207" s="61" t="s">
        <v>966</v>
      </c>
      <c r="D1207" s="62" t="s">
        <v>33</v>
      </c>
      <c r="E1207" s="63"/>
      <c r="F1207" s="63">
        <v>1.14436</v>
      </c>
      <c r="G1207" s="1"/>
    </row>
    <row r="1208" spans="1:7" s="3" customFormat="1" x14ac:dyDescent="0.2">
      <c r="A1208" s="60" t="s">
        <v>1725</v>
      </c>
      <c r="B1208" s="61" t="s">
        <v>241</v>
      </c>
      <c r="C1208" s="61" t="s">
        <v>910</v>
      </c>
      <c r="D1208" s="62" t="s">
        <v>168</v>
      </c>
      <c r="E1208" s="63"/>
      <c r="F1208" s="63">
        <v>22.68</v>
      </c>
      <c r="G1208" s="1"/>
    </row>
    <row r="1209" spans="1:7" s="3" customFormat="1" x14ac:dyDescent="0.2">
      <c r="A1209" s="60" t="s">
        <v>1731</v>
      </c>
      <c r="B1209" s="61" t="s">
        <v>241</v>
      </c>
      <c r="C1209" s="61" t="s">
        <v>888</v>
      </c>
      <c r="D1209" s="62" t="s">
        <v>168</v>
      </c>
      <c r="E1209" s="63"/>
      <c r="F1209" s="63">
        <v>147.77000000000001</v>
      </c>
      <c r="G1209" s="1"/>
    </row>
    <row r="1210" spans="1:7" s="3" customFormat="1" ht="24" x14ac:dyDescent="0.2">
      <c r="A1210" s="60" t="s">
        <v>1737</v>
      </c>
      <c r="B1210" s="61" t="s">
        <v>241</v>
      </c>
      <c r="C1210" s="61" t="s">
        <v>833</v>
      </c>
      <c r="D1210" s="62" t="s">
        <v>168</v>
      </c>
      <c r="E1210" s="63"/>
      <c r="F1210" s="63">
        <v>337.25279999999998</v>
      </c>
      <c r="G1210" s="1"/>
    </row>
    <row r="1211" spans="1:7" s="3" customFormat="1" x14ac:dyDescent="0.2">
      <c r="A1211" s="60" t="s">
        <v>1738</v>
      </c>
      <c r="B1211" s="61" t="s">
        <v>241</v>
      </c>
      <c r="C1211" s="61" t="s">
        <v>602</v>
      </c>
      <c r="D1211" s="62" t="s">
        <v>586</v>
      </c>
      <c r="E1211" s="63"/>
      <c r="F1211" s="63">
        <v>48.8</v>
      </c>
      <c r="G1211" s="1"/>
    </row>
    <row r="1212" spans="1:7" s="3" customFormat="1" ht="24" x14ac:dyDescent="0.2">
      <c r="A1212" s="60" t="s">
        <v>1739</v>
      </c>
      <c r="B1212" s="61" t="s">
        <v>241</v>
      </c>
      <c r="C1212" s="61" t="s">
        <v>751</v>
      </c>
      <c r="D1212" s="62" t="s">
        <v>168</v>
      </c>
      <c r="E1212" s="63"/>
      <c r="F1212" s="63">
        <v>214.3836</v>
      </c>
      <c r="G1212" s="1"/>
    </row>
    <row r="1213" spans="1:7" s="3" customFormat="1" x14ac:dyDescent="0.2">
      <c r="A1213" s="60" t="s">
        <v>1740</v>
      </c>
      <c r="B1213" s="61" t="s">
        <v>241</v>
      </c>
      <c r="C1213" s="61" t="s">
        <v>672</v>
      </c>
      <c r="D1213" s="62" t="s">
        <v>586</v>
      </c>
      <c r="E1213" s="63"/>
      <c r="F1213" s="63">
        <v>117.12</v>
      </c>
      <c r="G1213" s="1"/>
    </row>
    <row r="1214" spans="1:7" s="3" customFormat="1" x14ac:dyDescent="0.2">
      <c r="A1214" s="60" t="s">
        <v>1741</v>
      </c>
      <c r="B1214" s="61" t="s">
        <v>241</v>
      </c>
      <c r="C1214" s="61" t="s">
        <v>615</v>
      </c>
      <c r="D1214" s="62" t="s">
        <v>586</v>
      </c>
      <c r="E1214" s="63"/>
      <c r="F1214" s="63">
        <v>12</v>
      </c>
      <c r="G1214" s="1"/>
    </row>
    <row r="1215" spans="1:7" s="3" customFormat="1" x14ac:dyDescent="0.2">
      <c r="A1215" s="60" t="s">
        <v>1742</v>
      </c>
      <c r="B1215" s="61" t="s">
        <v>241</v>
      </c>
      <c r="C1215" s="61" t="s">
        <v>613</v>
      </c>
      <c r="D1215" s="62" t="s">
        <v>586</v>
      </c>
      <c r="E1215" s="63"/>
      <c r="F1215" s="63">
        <v>6</v>
      </c>
      <c r="G1215" s="1"/>
    </row>
    <row r="1216" spans="1:7" s="3" customFormat="1" x14ac:dyDescent="0.2">
      <c r="A1216" s="60" t="s">
        <v>1743</v>
      </c>
      <c r="B1216" s="61" t="s">
        <v>241</v>
      </c>
      <c r="C1216" s="61" t="s">
        <v>590</v>
      </c>
      <c r="D1216" s="62" t="s">
        <v>586</v>
      </c>
      <c r="E1216" s="63"/>
      <c r="F1216" s="63">
        <v>48.8</v>
      </c>
      <c r="G1216" s="1"/>
    </row>
    <row r="1217" spans="1:7" s="3" customFormat="1" x14ac:dyDescent="0.2">
      <c r="A1217" s="60" t="s">
        <v>1744</v>
      </c>
      <c r="B1217" s="61" t="s">
        <v>241</v>
      </c>
      <c r="C1217" s="61" t="s">
        <v>311</v>
      </c>
      <c r="D1217" s="62" t="s">
        <v>33</v>
      </c>
      <c r="E1217" s="63"/>
      <c r="F1217" s="63">
        <v>7.45E-3</v>
      </c>
      <c r="G1217" s="1"/>
    </row>
    <row r="1218" spans="1:7" s="3" customFormat="1" x14ac:dyDescent="0.2">
      <c r="A1218" s="60" t="s">
        <v>1745</v>
      </c>
      <c r="B1218" s="61" t="s">
        <v>241</v>
      </c>
      <c r="C1218" s="61" t="s">
        <v>588</v>
      </c>
      <c r="D1218" s="62" t="s">
        <v>168</v>
      </c>
      <c r="E1218" s="63"/>
      <c r="F1218" s="63">
        <v>388.64100000000002</v>
      </c>
      <c r="G1218" s="1"/>
    </row>
    <row r="1219" spans="1:7" s="3" customFormat="1" x14ac:dyDescent="0.2">
      <c r="A1219" s="60" t="s">
        <v>1746</v>
      </c>
      <c r="B1219" s="61" t="s">
        <v>241</v>
      </c>
      <c r="C1219" s="61" t="s">
        <v>365</v>
      </c>
      <c r="D1219" s="62" t="s">
        <v>33</v>
      </c>
      <c r="E1219" s="63"/>
      <c r="F1219" s="63">
        <v>3.4729999999999997E-2</v>
      </c>
      <c r="G1219" s="1"/>
    </row>
    <row r="1220" spans="1:7" s="3" customFormat="1" x14ac:dyDescent="0.2">
      <c r="A1220" s="60" t="s">
        <v>1747</v>
      </c>
      <c r="B1220" s="61" t="s">
        <v>241</v>
      </c>
      <c r="C1220" s="61" t="s">
        <v>244</v>
      </c>
      <c r="D1220" s="62" t="s">
        <v>33</v>
      </c>
      <c r="E1220" s="63"/>
      <c r="F1220" s="63">
        <v>2.162E-2</v>
      </c>
      <c r="G1220" s="1"/>
    </row>
    <row r="1221" spans="1:7" s="3" customFormat="1" x14ac:dyDescent="0.2">
      <c r="A1221" s="60" t="s">
        <v>1748</v>
      </c>
      <c r="B1221" s="61" t="s">
        <v>241</v>
      </c>
      <c r="C1221" s="61" t="s">
        <v>309</v>
      </c>
      <c r="D1221" s="62" t="s">
        <v>33</v>
      </c>
      <c r="E1221" s="63"/>
      <c r="F1221" s="63">
        <v>4.8710000000000003E-2</v>
      </c>
      <c r="G1221" s="1"/>
    </row>
    <row r="1222" spans="1:7" s="3" customFormat="1" x14ac:dyDescent="0.2">
      <c r="A1222" s="60" t="s">
        <v>1749</v>
      </c>
      <c r="B1222" s="61" t="s">
        <v>241</v>
      </c>
      <c r="C1222" s="61" t="s">
        <v>307</v>
      </c>
      <c r="D1222" s="62" t="s">
        <v>33</v>
      </c>
      <c r="E1222" s="63"/>
      <c r="F1222" s="63">
        <v>1.6930000000000001E-2</v>
      </c>
      <c r="G1222" s="1"/>
    </row>
    <row r="1223" spans="1:7" s="3" customFormat="1" x14ac:dyDescent="0.2">
      <c r="A1223" s="60" t="s">
        <v>1750</v>
      </c>
      <c r="B1223" s="61" t="s">
        <v>1751</v>
      </c>
      <c r="C1223" s="61" t="s">
        <v>250</v>
      </c>
      <c r="D1223" s="62" t="s">
        <v>33</v>
      </c>
      <c r="E1223" s="63"/>
      <c r="F1223" s="63">
        <v>5.6880000000000003E-3</v>
      </c>
      <c r="G1223" s="1"/>
    </row>
    <row r="1224" spans="1:7" s="3" customFormat="1" ht="24" x14ac:dyDescent="0.2">
      <c r="A1224" s="60" t="s">
        <v>1752</v>
      </c>
      <c r="B1224" s="61" t="s">
        <v>1753</v>
      </c>
      <c r="C1224" s="61" t="s">
        <v>209</v>
      </c>
      <c r="D1224" s="62" t="s">
        <v>33</v>
      </c>
      <c r="E1224" s="63"/>
      <c r="F1224" s="63">
        <v>7.7270000000000005E-2</v>
      </c>
      <c r="G1224" s="1"/>
    </row>
    <row r="1225" spans="1:7" s="3" customFormat="1" ht="24" x14ac:dyDescent="0.2">
      <c r="A1225" s="60" t="s">
        <v>1754</v>
      </c>
      <c r="B1225" s="61" t="s">
        <v>1755</v>
      </c>
      <c r="C1225" s="61" t="s">
        <v>247</v>
      </c>
      <c r="D1225" s="62" t="s">
        <v>33</v>
      </c>
      <c r="E1225" s="63"/>
      <c r="F1225" s="63">
        <v>1.2800000000000001E-3</v>
      </c>
      <c r="G1225" s="1"/>
    </row>
    <row r="1226" spans="1:7" s="3" customFormat="1" x14ac:dyDescent="0.2">
      <c r="A1226" s="60" t="s">
        <v>1756</v>
      </c>
      <c r="B1226" s="61" t="s">
        <v>1757</v>
      </c>
      <c r="C1226" s="61" t="s">
        <v>368</v>
      </c>
      <c r="D1226" s="62" t="s">
        <v>1758</v>
      </c>
      <c r="E1226" s="63"/>
      <c r="F1226" s="63">
        <v>1.1979999999999999E-2</v>
      </c>
      <c r="G1226" s="1"/>
    </row>
    <row r="1227" spans="1:7" s="3" customFormat="1" ht="36" x14ac:dyDescent="0.2">
      <c r="A1227" s="60" t="s">
        <v>1759</v>
      </c>
      <c r="B1227" s="61" t="s">
        <v>1760</v>
      </c>
      <c r="C1227" s="61" t="s">
        <v>1581</v>
      </c>
      <c r="D1227" s="62" t="s">
        <v>137</v>
      </c>
      <c r="E1227" s="63"/>
      <c r="F1227" s="63">
        <v>2.7E-2</v>
      </c>
      <c r="G1227" s="1"/>
    </row>
    <row r="1228" spans="1:7" s="3" customFormat="1" ht="24" x14ac:dyDescent="0.2">
      <c r="A1228" s="60" t="s">
        <v>1761</v>
      </c>
      <c r="B1228" s="61" t="s">
        <v>1762</v>
      </c>
      <c r="C1228" s="61" t="s">
        <v>1564</v>
      </c>
      <c r="D1228" s="62" t="s">
        <v>1763</v>
      </c>
      <c r="E1228" s="63"/>
      <c r="F1228" s="63">
        <v>15</v>
      </c>
      <c r="G1228" s="1"/>
    </row>
    <row r="1229" spans="1:7" s="3" customFormat="1" x14ac:dyDescent="0.2">
      <c r="A1229" s="60" t="s">
        <v>1764</v>
      </c>
      <c r="B1229" s="61" t="s">
        <v>1762</v>
      </c>
      <c r="C1229" s="61" t="s">
        <v>1707</v>
      </c>
      <c r="D1229" s="62" t="s">
        <v>1763</v>
      </c>
      <c r="E1229" s="63"/>
      <c r="F1229" s="63">
        <v>8</v>
      </c>
      <c r="G1229" s="1"/>
    </row>
    <row r="1230" spans="1:7" s="3" customFormat="1" ht="48" x14ac:dyDescent="0.2">
      <c r="A1230" s="60" t="s">
        <v>1765</v>
      </c>
      <c r="B1230" s="61" t="s">
        <v>1766</v>
      </c>
      <c r="C1230" s="61" t="s">
        <v>1584</v>
      </c>
      <c r="D1230" s="62" t="s">
        <v>137</v>
      </c>
      <c r="E1230" s="63"/>
      <c r="F1230" s="63">
        <v>0.02</v>
      </c>
      <c r="G1230" s="1"/>
    </row>
    <row r="1231" spans="1:7" s="3" customFormat="1" x14ac:dyDescent="0.2">
      <c r="A1231" s="60" t="s">
        <v>1767</v>
      </c>
      <c r="B1231" s="61" t="s">
        <v>1768</v>
      </c>
      <c r="C1231" s="61" t="s">
        <v>1571</v>
      </c>
      <c r="D1231" s="62" t="s">
        <v>1763</v>
      </c>
      <c r="E1231" s="63"/>
      <c r="F1231" s="63">
        <v>5</v>
      </c>
      <c r="G1231" s="1"/>
    </row>
    <row r="1232" spans="1:7" s="3" customFormat="1" x14ac:dyDescent="0.2">
      <c r="A1232" s="60" t="s">
        <v>1769</v>
      </c>
      <c r="B1232" s="61" t="s">
        <v>1770</v>
      </c>
      <c r="C1232" s="61" t="s">
        <v>1578</v>
      </c>
      <c r="D1232" s="62" t="s">
        <v>1763</v>
      </c>
      <c r="E1232" s="63"/>
      <c r="F1232" s="63">
        <v>7</v>
      </c>
      <c r="G1232" s="1"/>
    </row>
    <row r="1233" spans="1:7" s="3" customFormat="1" x14ac:dyDescent="0.2">
      <c r="A1233" s="54"/>
      <c r="B1233" s="55"/>
      <c r="C1233" s="56" t="s">
        <v>1801</v>
      </c>
      <c r="D1233" s="57"/>
      <c r="E1233" s="58"/>
      <c r="F1233" s="59"/>
      <c r="G1233" s="1"/>
    </row>
    <row r="1234" spans="1:7" s="3" customFormat="1" ht="24" x14ac:dyDescent="0.2">
      <c r="A1234" s="60" t="s">
        <v>1771</v>
      </c>
      <c r="B1234" s="61" t="s">
        <v>1590</v>
      </c>
      <c r="C1234" s="61" t="s">
        <v>1640</v>
      </c>
      <c r="D1234" s="62" t="s">
        <v>1592</v>
      </c>
      <c r="E1234" s="63"/>
      <c r="F1234" s="63">
        <v>9.4E-2</v>
      </c>
      <c r="G1234" s="1"/>
    </row>
    <row r="1235" spans="1:7" s="3" customFormat="1" ht="24" x14ac:dyDescent="0.2">
      <c r="A1235" s="60" t="s">
        <v>1772</v>
      </c>
      <c r="B1235" s="61" t="s">
        <v>1590</v>
      </c>
      <c r="C1235" s="61" t="s">
        <v>1591</v>
      </c>
      <c r="D1235" s="62" t="s">
        <v>1592</v>
      </c>
      <c r="E1235" s="63"/>
      <c r="F1235" s="63">
        <v>0.18</v>
      </c>
      <c r="G1235" s="1"/>
    </row>
    <row r="1236" spans="1:7" s="3" customFormat="1" x14ac:dyDescent="0.2">
      <c r="A1236" s="60" t="s">
        <v>1773</v>
      </c>
      <c r="B1236" s="61" t="s">
        <v>1590</v>
      </c>
      <c r="C1236" s="61" t="s">
        <v>1724</v>
      </c>
      <c r="D1236" s="62" t="s">
        <v>1592</v>
      </c>
      <c r="E1236" s="63"/>
      <c r="F1236" s="63">
        <v>0.01</v>
      </c>
      <c r="G1236" s="1"/>
    </row>
    <row r="1237" spans="1:7" s="3" customFormat="1" x14ac:dyDescent="0.2">
      <c r="A1237" s="60" t="s">
        <v>1774</v>
      </c>
      <c r="B1237" s="61" t="s">
        <v>1590</v>
      </c>
      <c r="C1237" s="61" t="s">
        <v>1697</v>
      </c>
      <c r="D1237" s="62" t="s">
        <v>1592</v>
      </c>
      <c r="E1237" s="63"/>
      <c r="F1237" s="63">
        <v>0.105</v>
      </c>
      <c r="G1237" s="1"/>
    </row>
    <row r="1238" spans="1:7" s="3" customFormat="1" ht="24" x14ac:dyDescent="0.2">
      <c r="A1238" s="60" t="s">
        <v>1775</v>
      </c>
      <c r="B1238" s="61" t="s">
        <v>1590</v>
      </c>
      <c r="C1238" s="61" t="s">
        <v>1666</v>
      </c>
      <c r="D1238" s="62" t="s">
        <v>1592</v>
      </c>
      <c r="E1238" s="63"/>
      <c r="F1238" s="63">
        <v>0.24</v>
      </c>
      <c r="G1238" s="1"/>
    </row>
    <row r="1239" spans="1:7" s="3" customFormat="1" ht="24" x14ac:dyDescent="0.2">
      <c r="A1239" s="60" t="s">
        <v>1776</v>
      </c>
      <c r="B1239" s="61" t="s">
        <v>1590</v>
      </c>
      <c r="C1239" s="61" t="s">
        <v>1596</v>
      </c>
      <c r="D1239" s="62" t="s">
        <v>1592</v>
      </c>
      <c r="E1239" s="63"/>
      <c r="F1239" s="63">
        <v>0.17</v>
      </c>
      <c r="G1239" s="1"/>
    </row>
    <row r="1240" spans="1:7" s="3" customFormat="1" ht="24" x14ac:dyDescent="0.2">
      <c r="A1240" s="60" t="s">
        <v>1777</v>
      </c>
      <c r="B1240" s="61" t="s">
        <v>1590</v>
      </c>
      <c r="C1240" s="61" t="s">
        <v>1594</v>
      </c>
      <c r="D1240" s="62" t="s">
        <v>1592</v>
      </c>
      <c r="E1240" s="63"/>
      <c r="F1240" s="63">
        <v>0.15</v>
      </c>
      <c r="G1240" s="1"/>
    </row>
    <row r="1241" spans="1:7" s="3" customFormat="1" x14ac:dyDescent="0.2">
      <c r="A1241" s="54"/>
      <c r="B1241" s="55"/>
      <c r="C1241" s="56" t="s">
        <v>1778</v>
      </c>
      <c r="D1241" s="57"/>
      <c r="E1241" s="58"/>
      <c r="F1241" s="59"/>
      <c r="G1241" s="1"/>
    </row>
    <row r="1242" spans="1:7" s="3" customFormat="1" x14ac:dyDescent="0.2">
      <c r="A1242" s="60" t="s">
        <v>1779</v>
      </c>
      <c r="B1242" s="61" t="s">
        <v>1357</v>
      </c>
      <c r="C1242" s="61" t="s">
        <v>1621</v>
      </c>
      <c r="D1242" s="62" t="s">
        <v>579</v>
      </c>
      <c r="E1242" s="63"/>
      <c r="F1242" s="63">
        <v>3</v>
      </c>
      <c r="G1242" s="1"/>
    </row>
    <row r="1243" spans="1:7" s="3" customFormat="1" x14ac:dyDescent="0.2">
      <c r="A1243" s="60" t="s">
        <v>1780</v>
      </c>
      <c r="B1243" s="61" t="s">
        <v>1357</v>
      </c>
      <c r="C1243" s="61" t="s">
        <v>1358</v>
      </c>
      <c r="D1243" s="62" t="s">
        <v>579</v>
      </c>
      <c r="E1243" s="63"/>
      <c r="F1243" s="63">
        <v>5</v>
      </c>
      <c r="G1243" s="1"/>
    </row>
    <row r="1244" spans="1:7" s="3" customFormat="1" x14ac:dyDescent="0.2">
      <c r="A1244" s="60" t="s">
        <v>1781</v>
      </c>
      <c r="B1244" s="61" t="s">
        <v>1357</v>
      </c>
      <c r="C1244" s="61" t="s">
        <v>1607</v>
      </c>
      <c r="D1244" s="62" t="s">
        <v>579</v>
      </c>
      <c r="E1244" s="63"/>
      <c r="F1244" s="63">
        <v>4</v>
      </c>
      <c r="G1244" s="1"/>
    </row>
    <row r="1245" spans="1:7" s="3" customFormat="1" x14ac:dyDescent="0.2">
      <c r="A1245" s="60" t="s">
        <v>1782</v>
      </c>
      <c r="B1245" s="61" t="s">
        <v>1357</v>
      </c>
      <c r="C1245" s="61" t="s">
        <v>1623</v>
      </c>
      <c r="D1245" s="62" t="s">
        <v>579</v>
      </c>
      <c r="E1245" s="63"/>
      <c r="F1245" s="63">
        <v>2</v>
      </c>
      <c r="G1245" s="1"/>
    </row>
    <row r="1246" spans="1:7" s="3" customFormat="1" ht="24" x14ac:dyDescent="0.2">
      <c r="A1246" s="60" t="s">
        <v>1783</v>
      </c>
      <c r="B1246" s="61" t="s">
        <v>1357</v>
      </c>
      <c r="C1246" s="61" t="s">
        <v>1673</v>
      </c>
      <c r="D1246" s="62" t="s">
        <v>579</v>
      </c>
      <c r="E1246" s="63"/>
      <c r="F1246" s="63">
        <v>24</v>
      </c>
      <c r="G1246" s="1"/>
    </row>
    <row r="1247" spans="1:7" s="3" customFormat="1" x14ac:dyDescent="0.2">
      <c r="A1247" s="60" t="s">
        <v>1784</v>
      </c>
      <c r="B1247" s="61" t="s">
        <v>1357</v>
      </c>
      <c r="C1247" s="61" t="s">
        <v>1703</v>
      </c>
      <c r="D1247" s="62" t="s">
        <v>579</v>
      </c>
      <c r="E1247" s="63"/>
      <c r="F1247" s="63">
        <v>8</v>
      </c>
      <c r="G1247" s="1"/>
    </row>
    <row r="1248" spans="1:7" s="3" customFormat="1" ht="24" x14ac:dyDescent="0.2">
      <c r="A1248" s="60" t="s">
        <v>1785</v>
      </c>
      <c r="B1248" s="61" t="s">
        <v>1357</v>
      </c>
      <c r="C1248" s="61" t="s">
        <v>1715</v>
      </c>
      <c r="D1248" s="62" t="s">
        <v>579</v>
      </c>
      <c r="E1248" s="63"/>
      <c r="F1248" s="63">
        <v>1</v>
      </c>
      <c r="G1248" s="1"/>
    </row>
    <row r="1249" spans="1:7" s="3" customFormat="1" ht="24" x14ac:dyDescent="0.2">
      <c r="A1249" s="60" t="s">
        <v>1786</v>
      </c>
      <c r="B1249" s="61" t="s">
        <v>1357</v>
      </c>
      <c r="C1249" s="61" t="s">
        <v>1719</v>
      </c>
      <c r="D1249" s="62" t="s">
        <v>579</v>
      </c>
      <c r="E1249" s="63"/>
      <c r="F1249" s="63">
        <v>2</v>
      </c>
      <c r="G1249" s="1"/>
    </row>
    <row r="1250" spans="1:7" s="3" customFormat="1" ht="24" x14ac:dyDescent="0.2">
      <c r="A1250" s="60" t="s">
        <v>1787</v>
      </c>
      <c r="B1250" s="61" t="s">
        <v>1357</v>
      </c>
      <c r="C1250" s="61" t="s">
        <v>1722</v>
      </c>
      <c r="D1250" s="62" t="s">
        <v>579</v>
      </c>
      <c r="E1250" s="63"/>
      <c r="F1250" s="63">
        <v>1</v>
      </c>
      <c r="G1250" s="1"/>
    </row>
    <row r="1251" spans="1:7" s="3" customFormat="1" x14ac:dyDescent="0.2">
      <c r="A1251" s="60" t="s">
        <v>1788</v>
      </c>
      <c r="B1251" s="61" t="s">
        <v>1357</v>
      </c>
      <c r="C1251" s="61" t="s">
        <v>1682</v>
      </c>
      <c r="D1251" s="62" t="s">
        <v>579</v>
      </c>
      <c r="E1251" s="63"/>
      <c r="F1251" s="63">
        <v>4</v>
      </c>
      <c r="G1251" s="1"/>
    </row>
    <row r="1252" spans="1:7" s="3" customFormat="1" x14ac:dyDescent="0.2">
      <c r="A1252" s="60" t="s">
        <v>1789</v>
      </c>
      <c r="B1252" s="61" t="s">
        <v>1357</v>
      </c>
      <c r="C1252" s="61" t="s">
        <v>1395</v>
      </c>
      <c r="D1252" s="62" t="s">
        <v>579</v>
      </c>
      <c r="E1252" s="63"/>
      <c r="F1252" s="63">
        <v>1</v>
      </c>
      <c r="G1252" s="1"/>
    </row>
    <row r="1253" spans="1:7" s="3" customFormat="1" x14ac:dyDescent="0.2">
      <c r="A1253" s="60" t="s">
        <v>1790</v>
      </c>
      <c r="B1253" s="61" t="s">
        <v>1357</v>
      </c>
      <c r="C1253" s="61" t="s">
        <v>1470</v>
      </c>
      <c r="D1253" s="62" t="s">
        <v>579</v>
      </c>
      <c r="E1253" s="63"/>
      <c r="F1253" s="63">
        <v>2</v>
      </c>
      <c r="G1253" s="1"/>
    </row>
    <row r="1254" spans="1:7" s="3" customFormat="1" x14ac:dyDescent="0.2">
      <c r="A1254" s="60" t="s">
        <v>1791</v>
      </c>
      <c r="B1254" s="61" t="s">
        <v>1357</v>
      </c>
      <c r="C1254" s="61" t="s">
        <v>1523</v>
      </c>
      <c r="D1254" s="62" t="s">
        <v>579</v>
      </c>
      <c r="E1254" s="63"/>
      <c r="F1254" s="63">
        <v>1</v>
      </c>
      <c r="G1254" s="1"/>
    </row>
    <row r="1255" spans="1:7" s="3" customFormat="1" x14ac:dyDescent="0.2">
      <c r="A1255" s="60" t="s">
        <v>1792</v>
      </c>
      <c r="B1255" s="61" t="s">
        <v>1357</v>
      </c>
      <c r="C1255" s="61" t="s">
        <v>1416</v>
      </c>
      <c r="D1255" s="62" t="s">
        <v>579</v>
      </c>
      <c r="E1255" s="63"/>
      <c r="F1255" s="63">
        <v>2</v>
      </c>
      <c r="G1255" s="1"/>
    </row>
    <row r="1256" spans="1:7" s="3" customFormat="1" x14ac:dyDescent="0.2">
      <c r="A1256" s="60" t="s">
        <v>1793</v>
      </c>
      <c r="B1256" s="61" t="s">
        <v>1357</v>
      </c>
      <c r="C1256" s="61" t="s">
        <v>2276</v>
      </c>
      <c r="D1256" s="62" t="s">
        <v>579</v>
      </c>
      <c r="E1256" s="63"/>
      <c r="F1256" s="63">
        <v>2</v>
      </c>
      <c r="G1256" s="1"/>
    </row>
    <row r="1257" spans="1:7" s="3" customFormat="1" ht="24" x14ac:dyDescent="0.2">
      <c r="A1257" s="60" t="s">
        <v>1794</v>
      </c>
      <c r="B1257" s="61" t="s">
        <v>1357</v>
      </c>
      <c r="C1257" s="61" t="s">
        <v>1462</v>
      </c>
      <c r="D1257" s="62" t="s">
        <v>579</v>
      </c>
      <c r="E1257" s="63"/>
      <c r="F1257" s="63">
        <v>1</v>
      </c>
      <c r="G1257" s="1"/>
    </row>
    <row r="1258" spans="1:7" s="3" customFormat="1" x14ac:dyDescent="0.2">
      <c r="A1258" s="60" t="s">
        <v>1795</v>
      </c>
      <c r="B1258" s="61" t="s">
        <v>1357</v>
      </c>
      <c r="C1258" s="61" t="s">
        <v>1397</v>
      </c>
      <c r="D1258" s="62" t="s">
        <v>579</v>
      </c>
      <c r="E1258" s="63"/>
      <c r="F1258" s="63">
        <v>1</v>
      </c>
      <c r="G1258" s="1"/>
    </row>
    <row r="1259" spans="1:7" s="3" customFormat="1" x14ac:dyDescent="0.2">
      <c r="A1259" s="60" t="s">
        <v>1796</v>
      </c>
      <c r="B1259" s="61" t="s">
        <v>1357</v>
      </c>
      <c r="C1259" s="61" t="s">
        <v>1414</v>
      </c>
      <c r="D1259" s="62" t="s">
        <v>579</v>
      </c>
      <c r="E1259" s="63"/>
      <c r="F1259" s="63">
        <v>2</v>
      </c>
      <c r="G1259" s="1"/>
    </row>
    <row r="1260" spans="1:7" s="3" customFormat="1" x14ac:dyDescent="0.2">
      <c r="A1260" s="79"/>
      <c r="B1260" s="79"/>
      <c r="C1260" s="79"/>
      <c r="D1260" s="79"/>
      <c r="E1260" s="79"/>
      <c r="F1260" s="79"/>
      <c r="G1260" s="1"/>
    </row>
    <row r="1261" spans="1:7" s="3" customFormat="1" x14ac:dyDescent="0.2">
      <c r="A1261" s="64"/>
      <c r="B1261" s="80" t="s">
        <v>1797</v>
      </c>
      <c r="C1261" s="80"/>
      <c r="D1261" s="80" t="s">
        <v>1798</v>
      </c>
      <c r="E1261" s="80"/>
      <c r="F1261" s="80"/>
      <c r="G1261" s="1"/>
    </row>
    <row r="1262" spans="1:7" s="3" customFormat="1" x14ac:dyDescent="0.2">
      <c r="A1262" s="79"/>
      <c r="B1262" s="79"/>
      <c r="C1262" s="79"/>
      <c r="D1262" s="79"/>
      <c r="E1262" s="79"/>
      <c r="F1262" s="79"/>
      <c r="G1262" s="1"/>
    </row>
    <row r="1263" spans="1:7" s="3" customFormat="1" x14ac:dyDescent="0.2">
      <c r="A1263" s="64"/>
      <c r="B1263" s="80" t="s">
        <v>1799</v>
      </c>
      <c r="C1263" s="80"/>
      <c r="D1263" s="80" t="s">
        <v>1800</v>
      </c>
      <c r="E1263" s="80"/>
      <c r="F1263" s="80"/>
      <c r="G1263" s="1"/>
    </row>
  </sheetData>
  <mergeCells count="288">
    <mergeCell ref="C8:F8"/>
    <mergeCell ref="A9:A10"/>
    <mergeCell ref="B9:B10"/>
    <mergeCell ref="C9:C10"/>
    <mergeCell ref="D9:D10"/>
    <mergeCell ref="E9:F9"/>
    <mergeCell ref="B2:F2"/>
    <mergeCell ref="B3:F3"/>
    <mergeCell ref="D4:F4"/>
    <mergeCell ref="B5:F5"/>
    <mergeCell ref="B6:F6"/>
    <mergeCell ref="B7:F7"/>
    <mergeCell ref="E27:F27"/>
    <mergeCell ref="E30:F30"/>
    <mergeCell ref="E33:F33"/>
    <mergeCell ref="E35:F35"/>
    <mergeCell ref="E37:F37"/>
    <mergeCell ref="E42:F42"/>
    <mergeCell ref="A12:F12"/>
    <mergeCell ref="A13:F13"/>
    <mergeCell ref="A14:F14"/>
    <mergeCell ref="E15:F15"/>
    <mergeCell ref="E19:F19"/>
    <mergeCell ref="E22:F22"/>
    <mergeCell ref="E66:F66"/>
    <mergeCell ref="A70:F70"/>
    <mergeCell ref="A71:F71"/>
    <mergeCell ref="C72:D72"/>
    <mergeCell ref="E73:F73"/>
    <mergeCell ref="E79:F79"/>
    <mergeCell ref="E47:F47"/>
    <mergeCell ref="E50:F50"/>
    <mergeCell ref="E53:F53"/>
    <mergeCell ref="E56:F56"/>
    <mergeCell ref="E59:F59"/>
    <mergeCell ref="E62:F62"/>
    <mergeCell ref="E105:F105"/>
    <mergeCell ref="E113:F113"/>
    <mergeCell ref="C114:D114"/>
    <mergeCell ref="E115:F115"/>
    <mergeCell ref="E121:F121"/>
    <mergeCell ref="E128:F128"/>
    <mergeCell ref="E82:F82"/>
    <mergeCell ref="C88:D88"/>
    <mergeCell ref="E89:F89"/>
    <mergeCell ref="E93:F93"/>
    <mergeCell ref="E96:F96"/>
    <mergeCell ref="C104:D104"/>
    <mergeCell ref="C148:D148"/>
    <mergeCell ref="E149:F149"/>
    <mergeCell ref="E159:F159"/>
    <mergeCell ref="E160:F160"/>
    <mergeCell ref="E161:F161"/>
    <mergeCell ref="C162:D162"/>
    <mergeCell ref="E129:F129"/>
    <mergeCell ref="E130:F130"/>
    <mergeCell ref="E131:F131"/>
    <mergeCell ref="E132:F132"/>
    <mergeCell ref="E137:F137"/>
    <mergeCell ref="E142:F142"/>
    <mergeCell ref="C244:D244"/>
    <mergeCell ref="E245:F245"/>
    <mergeCell ref="E189:F189"/>
    <mergeCell ref="E194:F194"/>
    <mergeCell ref="A199:F199"/>
    <mergeCell ref="C200:D200"/>
    <mergeCell ref="E201:F201"/>
    <mergeCell ref="E209:F209"/>
    <mergeCell ref="E163:F163"/>
    <mergeCell ref="E172:F172"/>
    <mergeCell ref="A177:F177"/>
    <mergeCell ref="E178:F178"/>
    <mergeCell ref="E187:F187"/>
    <mergeCell ref="E188:F188"/>
    <mergeCell ref="E255:F255"/>
    <mergeCell ref="E265:F265"/>
    <mergeCell ref="E275:F275"/>
    <mergeCell ref="E285:F285"/>
    <mergeCell ref="E295:F295"/>
    <mergeCell ref="E304:F304"/>
    <mergeCell ref="E217:F217"/>
    <mergeCell ref="E222:F222"/>
    <mergeCell ref="E230:F230"/>
    <mergeCell ref="E239:F239"/>
    <mergeCell ref="E341:F341"/>
    <mergeCell ref="E345:F345"/>
    <mergeCell ref="E346:F346"/>
    <mergeCell ref="E347:F347"/>
    <mergeCell ref="E354:F354"/>
    <mergeCell ref="E358:F358"/>
    <mergeCell ref="E314:F314"/>
    <mergeCell ref="E324:F324"/>
    <mergeCell ref="E332:F332"/>
    <mergeCell ref="E333:F333"/>
    <mergeCell ref="E334:F334"/>
    <mergeCell ref="E340:F340"/>
    <mergeCell ref="E376:F376"/>
    <mergeCell ref="E381:F381"/>
    <mergeCell ref="E385:F385"/>
    <mergeCell ref="E393:F393"/>
    <mergeCell ref="C396:D396"/>
    <mergeCell ref="E397:F397"/>
    <mergeCell ref="E364:F364"/>
    <mergeCell ref="E370:F370"/>
    <mergeCell ref="A371:F371"/>
    <mergeCell ref="C372:D372"/>
    <mergeCell ref="E373:F373"/>
    <mergeCell ref="E375:F375"/>
    <mergeCell ref="C426:D426"/>
    <mergeCell ref="E427:F427"/>
    <mergeCell ref="E434:F434"/>
    <mergeCell ref="E441:F441"/>
    <mergeCell ref="E443:F443"/>
    <mergeCell ref="E444:F444"/>
    <mergeCell ref="E399:F399"/>
    <mergeCell ref="E400:F400"/>
    <mergeCell ref="E405:F405"/>
    <mergeCell ref="E409:F409"/>
    <mergeCell ref="E414:F414"/>
    <mergeCell ref="E415:F415"/>
    <mergeCell ref="E478:F478"/>
    <mergeCell ref="E486:F486"/>
    <mergeCell ref="E494:F494"/>
    <mergeCell ref="E495:F495"/>
    <mergeCell ref="E503:F503"/>
    <mergeCell ref="E511:F511"/>
    <mergeCell ref="E449:F449"/>
    <mergeCell ref="E453:F453"/>
    <mergeCell ref="E457:F457"/>
    <mergeCell ref="E458:F458"/>
    <mergeCell ref="A469:F469"/>
    <mergeCell ref="E470:F470"/>
    <mergeCell ref="E546:F546"/>
    <mergeCell ref="E547:F547"/>
    <mergeCell ref="A552:F552"/>
    <mergeCell ref="E553:F553"/>
    <mergeCell ref="E562:F562"/>
    <mergeCell ref="E569:F569"/>
    <mergeCell ref="E512:F512"/>
    <mergeCell ref="E520:F520"/>
    <mergeCell ref="E528:F528"/>
    <mergeCell ref="E533:F533"/>
    <mergeCell ref="E538:F538"/>
    <mergeCell ref="E545:F545"/>
    <mergeCell ref="A608:F608"/>
    <mergeCell ref="E609:F609"/>
    <mergeCell ref="E635:F635"/>
    <mergeCell ref="E636:F636"/>
    <mergeCell ref="E640:F640"/>
    <mergeCell ref="A652:F652"/>
    <mergeCell ref="E574:F574"/>
    <mergeCell ref="E582:F582"/>
    <mergeCell ref="E585:F585"/>
    <mergeCell ref="E591:F591"/>
    <mergeCell ref="E597:F597"/>
    <mergeCell ref="E602:F602"/>
    <mergeCell ref="E683:F683"/>
    <mergeCell ref="E691:F691"/>
    <mergeCell ref="E699:F699"/>
    <mergeCell ref="E706:F706"/>
    <mergeCell ref="E707:F707"/>
    <mergeCell ref="E708:F708"/>
    <mergeCell ref="E653:F653"/>
    <mergeCell ref="E661:F661"/>
    <mergeCell ref="A666:F666"/>
    <mergeCell ref="A667:F667"/>
    <mergeCell ref="E668:F668"/>
    <mergeCell ref="E676:F676"/>
    <mergeCell ref="E725:F725"/>
    <mergeCell ref="E726:F726"/>
    <mergeCell ref="E727:F727"/>
    <mergeCell ref="E729:F729"/>
    <mergeCell ref="E730:F730"/>
    <mergeCell ref="E731:F731"/>
    <mergeCell ref="E713:F713"/>
    <mergeCell ref="E714:F714"/>
    <mergeCell ref="E715:F715"/>
    <mergeCell ref="E716:F716"/>
    <mergeCell ref="E717:F717"/>
    <mergeCell ref="E718:F718"/>
    <mergeCell ref="E742:F742"/>
    <mergeCell ref="E748:F748"/>
    <mergeCell ref="E749:F749"/>
    <mergeCell ref="E755:F755"/>
    <mergeCell ref="E759:F759"/>
    <mergeCell ref="C760:D760"/>
    <mergeCell ref="E736:F736"/>
    <mergeCell ref="E737:F737"/>
    <mergeCell ref="E738:F738"/>
    <mergeCell ref="E739:F739"/>
    <mergeCell ref="A740:F740"/>
    <mergeCell ref="C741:D741"/>
    <mergeCell ref="E780:F780"/>
    <mergeCell ref="E781:F781"/>
    <mergeCell ref="E785:F785"/>
    <mergeCell ref="E786:F786"/>
    <mergeCell ref="C787:D787"/>
    <mergeCell ref="E788:F788"/>
    <mergeCell ref="E761:F761"/>
    <mergeCell ref="E767:F767"/>
    <mergeCell ref="E768:F768"/>
    <mergeCell ref="E769:F769"/>
    <mergeCell ref="E773:F773"/>
    <mergeCell ref="E774:F774"/>
    <mergeCell ref="A807:F807"/>
    <mergeCell ref="E808:F808"/>
    <mergeCell ref="E823:F823"/>
    <mergeCell ref="E824:F824"/>
    <mergeCell ref="E827:F827"/>
    <mergeCell ref="E828:F828"/>
    <mergeCell ref="E796:F796"/>
    <mergeCell ref="E797:F797"/>
    <mergeCell ref="E798:F798"/>
    <mergeCell ref="E804:F804"/>
    <mergeCell ref="E805:F805"/>
    <mergeCell ref="E806:F806"/>
    <mergeCell ref="E860:F860"/>
    <mergeCell ref="E861:F861"/>
    <mergeCell ref="E862:F862"/>
    <mergeCell ref="E872:F872"/>
    <mergeCell ref="E873:F873"/>
    <mergeCell ref="E875:F875"/>
    <mergeCell ref="E839:F839"/>
    <mergeCell ref="A849:F849"/>
    <mergeCell ref="E850:F850"/>
    <mergeCell ref="E855:F855"/>
    <mergeCell ref="E856:F856"/>
    <mergeCell ref="E859:F859"/>
    <mergeCell ref="E884:F884"/>
    <mergeCell ref="E886:F886"/>
    <mergeCell ref="E887:F887"/>
    <mergeCell ref="E888:F888"/>
    <mergeCell ref="E889:F889"/>
    <mergeCell ref="E894:F894"/>
    <mergeCell ref="E876:F876"/>
    <mergeCell ref="E878:F878"/>
    <mergeCell ref="E879:F879"/>
    <mergeCell ref="E881:F881"/>
    <mergeCell ref="E882:F882"/>
    <mergeCell ref="E883:F883"/>
    <mergeCell ref="E903:F903"/>
    <mergeCell ref="E904:F904"/>
    <mergeCell ref="E905:F905"/>
    <mergeCell ref="E911:F911"/>
    <mergeCell ref="E912:F912"/>
    <mergeCell ref="E913:F913"/>
    <mergeCell ref="E895:F895"/>
    <mergeCell ref="E897:F897"/>
    <mergeCell ref="A898:F898"/>
    <mergeCell ref="A899:F899"/>
    <mergeCell ref="E900:F900"/>
    <mergeCell ref="E902:F902"/>
    <mergeCell ref="E933:F933"/>
    <mergeCell ref="E938:F938"/>
    <mergeCell ref="E939:F939"/>
    <mergeCell ref="A940:F940"/>
    <mergeCell ref="E941:F941"/>
    <mergeCell ref="E947:F947"/>
    <mergeCell ref="E918:F918"/>
    <mergeCell ref="A919:F919"/>
    <mergeCell ref="E920:F920"/>
    <mergeCell ref="E926:F926"/>
    <mergeCell ref="E927:F927"/>
    <mergeCell ref="E932:F932"/>
    <mergeCell ref="E956:F956"/>
    <mergeCell ref="E958:F958"/>
    <mergeCell ref="E959:F959"/>
    <mergeCell ref="E961:F961"/>
    <mergeCell ref="E962:F962"/>
    <mergeCell ref="E963:F963"/>
    <mergeCell ref="E948:F948"/>
    <mergeCell ref="E950:F950"/>
    <mergeCell ref="E951:F951"/>
    <mergeCell ref="E953:F953"/>
    <mergeCell ref="E954:F954"/>
    <mergeCell ref="A955:F955"/>
    <mergeCell ref="A1260:F1260"/>
    <mergeCell ref="B1261:C1261"/>
    <mergeCell ref="D1261:F1261"/>
    <mergeCell ref="A1262:F1262"/>
    <mergeCell ref="B1263:C1263"/>
    <mergeCell ref="D1263:F1263"/>
    <mergeCell ref="E964:F964"/>
    <mergeCell ref="E965:F965"/>
    <mergeCell ref="E971:F971"/>
    <mergeCell ref="A972:F972"/>
    <mergeCell ref="A973:C973"/>
    <mergeCell ref="A974:F974"/>
  </mergeCells>
  <printOptions horizontalCentered="1"/>
  <pageMargins left="0.78740157480314965" right="0.39370078740157483" top="0.59055118110236227" bottom="0.59055118110236227" header="0.39370078740157483" footer="0.39370078740157483"/>
  <pageSetup paperSize="9" scale="65" fitToHeight="10000" orientation="portrait" horizontalDpi="300" verticalDpi="300" r:id="rId1"/>
  <headerFooter>
    <oddHeader>&amp;L&amp;9ПРОГРАММНЫЙ КОМПЛЕКС АВС-UZ (РЕДАКЦИЯ 2022.2)&amp;C&amp;P&amp;R20227200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0"/>
  <sheetViews>
    <sheetView showGridLines="0" tabSelected="1" workbookViewId="0">
      <selection sqref="A1:C1"/>
    </sheetView>
  </sheetViews>
  <sheetFormatPr defaultRowHeight="12.75" x14ac:dyDescent="0.2"/>
  <cols>
    <col min="1" max="1" width="5.83203125" style="65" customWidth="1"/>
    <col min="2" max="2" width="13.5" style="65" customWidth="1"/>
    <col min="3" max="3" width="7.5" style="65" customWidth="1"/>
    <col min="4" max="4" width="53.6640625" style="65" customWidth="1"/>
    <col min="5" max="5" width="9.83203125" style="65" customWidth="1"/>
    <col min="6" max="6" width="14.1640625" style="65" customWidth="1"/>
    <col min="7" max="7" width="13.1640625" style="65" customWidth="1"/>
    <col min="8" max="8" width="15.33203125" style="74" customWidth="1"/>
    <col min="9" max="16384" width="9.33203125" style="65"/>
  </cols>
  <sheetData>
    <row r="1" spans="1:8" ht="42" customHeight="1" x14ac:dyDescent="0.2">
      <c r="A1" s="109" t="s">
        <v>2271</v>
      </c>
      <c r="B1" s="110"/>
      <c r="C1" s="110"/>
      <c r="D1" s="111" t="s">
        <v>1</v>
      </c>
      <c r="E1" s="111"/>
      <c r="F1" s="111"/>
      <c r="G1" s="111"/>
      <c r="H1" s="111"/>
    </row>
    <row r="2" spans="1:8" ht="15.75" x14ac:dyDescent="0.25">
      <c r="A2" s="112" t="s">
        <v>2270</v>
      </c>
      <c r="B2" s="112"/>
      <c r="C2" s="112"/>
      <c r="D2" s="112"/>
      <c r="E2" s="112"/>
      <c r="F2" s="112"/>
      <c r="G2" s="112"/>
      <c r="H2" s="112"/>
    </row>
    <row r="3" spans="1:8" x14ac:dyDescent="0.2">
      <c r="A3" s="113" t="s">
        <v>2269</v>
      </c>
      <c r="B3" s="113"/>
      <c r="C3" s="113" t="s">
        <v>2268</v>
      </c>
      <c r="D3" s="113"/>
      <c r="E3" s="113"/>
      <c r="F3" s="113"/>
      <c r="G3" s="113"/>
    </row>
    <row r="4" spans="1:8" x14ac:dyDescent="0.2">
      <c r="A4" s="65" t="s">
        <v>6</v>
      </c>
      <c r="B4" s="114" t="s">
        <v>2267</v>
      </c>
      <c r="C4" s="114"/>
      <c r="D4" s="114"/>
      <c r="E4" s="114"/>
      <c r="F4" s="114"/>
      <c r="G4" s="114"/>
      <c r="H4" s="114"/>
    </row>
    <row r="5" spans="1:8" x14ac:dyDescent="0.2">
      <c r="A5" s="65" t="s">
        <v>9</v>
      </c>
      <c r="C5" s="113" t="s">
        <v>10</v>
      </c>
      <c r="D5" s="113"/>
      <c r="E5" s="113"/>
      <c r="F5" s="113"/>
      <c r="G5" s="113"/>
      <c r="H5" s="113"/>
    </row>
    <row r="6" spans="1:8" x14ac:dyDescent="0.2">
      <c r="A6" s="113" t="s">
        <v>2266</v>
      </c>
      <c r="B6" s="113"/>
      <c r="C6" s="113"/>
      <c r="D6" s="113"/>
      <c r="E6" s="113"/>
      <c r="F6" s="113"/>
      <c r="G6" s="113"/>
      <c r="H6" s="113"/>
    </row>
    <row r="7" spans="1:8" x14ac:dyDescent="0.2">
      <c r="A7" s="115"/>
      <c r="B7" s="115"/>
      <c r="C7" s="115"/>
      <c r="D7" s="115"/>
      <c r="E7" s="115"/>
      <c r="F7" s="115"/>
      <c r="G7" s="115"/>
      <c r="H7" s="115"/>
    </row>
    <row r="8" spans="1:8" ht="13.15" customHeight="1" x14ac:dyDescent="0.2">
      <c r="A8" s="116" t="s">
        <v>2265</v>
      </c>
      <c r="B8" s="116" t="s">
        <v>2264</v>
      </c>
      <c r="C8" s="116" t="s">
        <v>2263</v>
      </c>
      <c r="D8" s="116" t="s">
        <v>2262</v>
      </c>
      <c r="E8" s="116" t="s">
        <v>14</v>
      </c>
      <c r="F8" s="116" t="s">
        <v>2272</v>
      </c>
      <c r="G8" s="119" t="s">
        <v>2261</v>
      </c>
      <c r="H8" s="120"/>
    </row>
    <row r="9" spans="1:8" ht="13.15" customHeight="1" x14ac:dyDescent="0.2">
      <c r="A9" s="117"/>
      <c r="B9" s="117"/>
      <c r="C9" s="117"/>
      <c r="D9" s="117"/>
      <c r="E9" s="117"/>
      <c r="F9" s="117"/>
      <c r="G9" s="121" t="s">
        <v>2260</v>
      </c>
      <c r="H9" s="122"/>
    </row>
    <row r="10" spans="1:8" x14ac:dyDescent="0.2">
      <c r="A10" s="118"/>
      <c r="B10" s="118"/>
      <c r="C10" s="118"/>
      <c r="D10" s="118"/>
      <c r="E10" s="118"/>
      <c r="F10" s="118"/>
      <c r="G10" s="73" t="s">
        <v>2259</v>
      </c>
      <c r="H10" s="75" t="s">
        <v>2258</v>
      </c>
    </row>
    <row r="11" spans="1:8" x14ac:dyDescent="0.2">
      <c r="A11" s="72">
        <v>1</v>
      </c>
      <c r="B11" s="71">
        <v>2</v>
      </c>
      <c r="C11" s="71">
        <v>3</v>
      </c>
      <c r="D11" s="71">
        <v>4</v>
      </c>
      <c r="E11" s="71">
        <v>5</v>
      </c>
      <c r="F11" s="71">
        <v>6</v>
      </c>
      <c r="G11" s="71">
        <v>7</v>
      </c>
      <c r="H11" s="76">
        <v>8</v>
      </c>
    </row>
    <row r="12" spans="1:8" x14ac:dyDescent="0.2">
      <c r="A12" s="123"/>
      <c r="B12" s="124"/>
      <c r="C12" s="124"/>
      <c r="D12" s="124"/>
      <c r="E12" s="124"/>
      <c r="F12" s="124"/>
      <c r="G12" s="124"/>
      <c r="H12" s="124"/>
    </row>
    <row r="13" spans="1:8" ht="15.75" x14ac:dyDescent="0.25">
      <c r="A13" s="125" t="s">
        <v>2257</v>
      </c>
      <c r="B13" s="126"/>
      <c r="C13" s="126"/>
      <c r="D13" s="126"/>
      <c r="E13" s="126"/>
      <c r="F13" s="126"/>
      <c r="G13" s="126"/>
      <c r="H13" s="126"/>
    </row>
    <row r="14" spans="1:8" x14ac:dyDescent="0.2">
      <c r="A14" s="70" t="s">
        <v>1842</v>
      </c>
      <c r="B14" s="70"/>
      <c r="C14" s="69">
        <v>1</v>
      </c>
      <c r="D14" s="68" t="s">
        <v>2256</v>
      </c>
      <c r="E14" s="67" t="s">
        <v>2254</v>
      </c>
      <c r="F14" s="67">
        <v>6674.0376444200001</v>
      </c>
      <c r="G14" s="67">
        <v>20700.22</v>
      </c>
      <c r="H14" s="77">
        <f t="shared" ref="H14:H15" si="0">G14*F14</f>
        <v>138154047.52777579</v>
      </c>
    </row>
    <row r="15" spans="1:8" x14ac:dyDescent="0.2">
      <c r="A15" s="70" t="s">
        <v>1840</v>
      </c>
      <c r="B15" s="70"/>
      <c r="C15" s="69">
        <v>3</v>
      </c>
      <c r="D15" s="68" t="s">
        <v>2255</v>
      </c>
      <c r="E15" s="67" t="s">
        <v>2254</v>
      </c>
      <c r="F15" s="67">
        <v>140.53899369999999</v>
      </c>
      <c r="G15" s="67">
        <v>0</v>
      </c>
      <c r="H15" s="77">
        <f t="shared" si="0"/>
        <v>0</v>
      </c>
    </row>
    <row r="16" spans="1:8" x14ac:dyDescent="0.2">
      <c r="A16" s="127"/>
      <c r="B16" s="128"/>
      <c r="C16" s="129"/>
      <c r="D16" s="66" t="s">
        <v>2253</v>
      </c>
      <c r="E16" s="66" t="s">
        <v>1804</v>
      </c>
      <c r="F16" s="127"/>
      <c r="G16" s="129"/>
      <c r="H16" s="78">
        <f>SUM(H14:H15)</f>
        <v>138154047.52777579</v>
      </c>
    </row>
    <row r="17" spans="1:8" x14ac:dyDescent="0.2">
      <c r="A17" s="123"/>
      <c r="B17" s="124"/>
      <c r="C17" s="124"/>
      <c r="D17" s="124"/>
      <c r="E17" s="124"/>
      <c r="F17" s="124"/>
      <c r="G17" s="124"/>
      <c r="H17" s="124"/>
    </row>
    <row r="18" spans="1:8" ht="15.75" x14ac:dyDescent="0.25">
      <c r="A18" s="125" t="s">
        <v>2252</v>
      </c>
      <c r="B18" s="126"/>
      <c r="C18" s="126"/>
      <c r="D18" s="126"/>
      <c r="E18" s="126"/>
      <c r="F18" s="126"/>
      <c r="G18" s="126"/>
      <c r="H18" s="126"/>
    </row>
    <row r="19" spans="1:8" ht="25.5" x14ac:dyDescent="0.2">
      <c r="A19" s="70" t="s">
        <v>1842</v>
      </c>
      <c r="B19" s="70"/>
      <c r="C19" s="69">
        <v>83</v>
      </c>
      <c r="D19" s="68" t="s">
        <v>2251</v>
      </c>
      <c r="E19" s="67" t="s">
        <v>2214</v>
      </c>
      <c r="F19" s="67">
        <v>0.74258400000000002</v>
      </c>
      <c r="G19" s="67">
        <v>2759</v>
      </c>
      <c r="H19" s="77">
        <f t="shared" ref="H19:H55" si="1">G19*F19</f>
        <v>2048.789256</v>
      </c>
    </row>
    <row r="20" spans="1:8" ht="38.25" x14ac:dyDescent="0.2">
      <c r="A20" s="70" t="s">
        <v>1840</v>
      </c>
      <c r="B20" s="70"/>
      <c r="C20" s="69">
        <v>133</v>
      </c>
      <c r="D20" s="68" t="s">
        <v>2250</v>
      </c>
      <c r="E20" s="67" t="s">
        <v>2214</v>
      </c>
      <c r="F20" s="67">
        <v>6.404096</v>
      </c>
      <c r="G20" s="67">
        <v>5650</v>
      </c>
      <c r="H20" s="77">
        <f t="shared" si="1"/>
        <v>36183.142399999997</v>
      </c>
    </row>
    <row r="21" spans="1:8" x14ac:dyDescent="0.2">
      <c r="A21" s="70" t="s">
        <v>1838</v>
      </c>
      <c r="B21" s="70"/>
      <c r="C21" s="69">
        <v>403</v>
      </c>
      <c r="D21" s="68" t="s">
        <v>2249</v>
      </c>
      <c r="E21" s="67" t="s">
        <v>2214</v>
      </c>
      <c r="F21" s="67">
        <v>4.7846399999999996</v>
      </c>
      <c r="G21" s="67">
        <v>1081</v>
      </c>
      <c r="H21" s="77">
        <f t="shared" si="1"/>
        <v>5172.1958399999994</v>
      </c>
    </row>
    <row r="22" spans="1:8" x14ac:dyDescent="0.2">
      <c r="A22" s="70" t="s">
        <v>1836</v>
      </c>
      <c r="B22" s="70"/>
      <c r="C22" s="69">
        <v>404</v>
      </c>
      <c r="D22" s="68" t="s">
        <v>2248</v>
      </c>
      <c r="E22" s="67" t="s">
        <v>2214</v>
      </c>
      <c r="F22" s="67">
        <v>106.66544500000001</v>
      </c>
      <c r="G22" s="67">
        <v>655</v>
      </c>
      <c r="H22" s="77">
        <f t="shared" si="1"/>
        <v>69865.866475000003</v>
      </c>
    </row>
    <row r="23" spans="1:8" x14ac:dyDescent="0.2">
      <c r="A23" s="70" t="s">
        <v>1834</v>
      </c>
      <c r="B23" s="70"/>
      <c r="C23" s="69">
        <v>406</v>
      </c>
      <c r="D23" s="68" t="s">
        <v>2247</v>
      </c>
      <c r="E23" s="67" t="s">
        <v>2214</v>
      </c>
      <c r="F23" s="67">
        <v>22.24</v>
      </c>
      <c r="G23" s="67">
        <v>72112</v>
      </c>
      <c r="H23" s="77">
        <f t="shared" si="1"/>
        <v>1603770.88</v>
      </c>
    </row>
    <row r="24" spans="1:8" x14ac:dyDescent="0.2">
      <c r="A24" s="70" t="s">
        <v>1832</v>
      </c>
      <c r="B24" s="70"/>
      <c r="C24" s="69">
        <v>429</v>
      </c>
      <c r="D24" s="68" t="s">
        <v>2246</v>
      </c>
      <c r="E24" s="67" t="s">
        <v>2214</v>
      </c>
      <c r="F24" s="67">
        <v>15.402799999999999</v>
      </c>
      <c r="G24" s="67">
        <v>158</v>
      </c>
      <c r="H24" s="77">
        <f t="shared" si="1"/>
        <v>2433.6423999999997</v>
      </c>
    </row>
    <row r="25" spans="1:8" x14ac:dyDescent="0.2">
      <c r="A25" s="70" t="s">
        <v>1830</v>
      </c>
      <c r="B25" s="70"/>
      <c r="C25" s="69">
        <v>521</v>
      </c>
      <c r="D25" s="68" t="s">
        <v>2245</v>
      </c>
      <c r="E25" s="67" t="s">
        <v>2214</v>
      </c>
      <c r="F25" s="67">
        <v>22.454889300000001</v>
      </c>
      <c r="G25" s="67">
        <v>950</v>
      </c>
      <c r="H25" s="77">
        <f t="shared" si="1"/>
        <v>21332.144835000003</v>
      </c>
    </row>
    <row r="26" spans="1:8" x14ac:dyDescent="0.2">
      <c r="A26" s="70" t="s">
        <v>1828</v>
      </c>
      <c r="B26" s="70"/>
      <c r="C26" s="69">
        <v>620</v>
      </c>
      <c r="D26" s="68" t="s">
        <v>2244</v>
      </c>
      <c r="E26" s="67" t="s">
        <v>2214</v>
      </c>
      <c r="F26" s="67">
        <v>0.11214</v>
      </c>
      <c r="G26" s="67">
        <v>82994</v>
      </c>
      <c r="H26" s="77">
        <f t="shared" si="1"/>
        <v>9306.9471599999997</v>
      </c>
    </row>
    <row r="27" spans="1:8" ht="25.5" x14ac:dyDescent="0.2">
      <c r="A27" s="70" t="s">
        <v>1826</v>
      </c>
      <c r="B27" s="70"/>
      <c r="C27" s="69">
        <v>660</v>
      </c>
      <c r="D27" s="68" t="s">
        <v>2243</v>
      </c>
      <c r="E27" s="67" t="s">
        <v>2214</v>
      </c>
      <c r="F27" s="67">
        <v>40.893355999999997</v>
      </c>
      <c r="G27" s="67">
        <v>76681</v>
      </c>
      <c r="H27" s="77">
        <f t="shared" si="1"/>
        <v>3135743.4314359999</v>
      </c>
    </row>
    <row r="28" spans="1:8" ht="25.5" x14ac:dyDescent="0.2">
      <c r="A28" s="70" t="s">
        <v>1824</v>
      </c>
      <c r="B28" s="70"/>
      <c r="C28" s="69">
        <v>762</v>
      </c>
      <c r="D28" s="68" t="s">
        <v>2242</v>
      </c>
      <c r="E28" s="67" t="s">
        <v>2214</v>
      </c>
      <c r="F28" s="67">
        <v>11.3067887</v>
      </c>
      <c r="G28" s="67">
        <v>127627</v>
      </c>
      <c r="H28" s="77">
        <f t="shared" si="1"/>
        <v>1443051.5214149</v>
      </c>
    </row>
    <row r="29" spans="1:8" x14ac:dyDescent="0.2">
      <c r="A29" s="70" t="s">
        <v>1822</v>
      </c>
      <c r="B29" s="70"/>
      <c r="C29" s="69">
        <v>913</v>
      </c>
      <c r="D29" s="68" t="s">
        <v>2241</v>
      </c>
      <c r="E29" s="67" t="s">
        <v>2214</v>
      </c>
      <c r="F29" s="67">
        <v>5.026516</v>
      </c>
      <c r="G29" s="67">
        <v>3164</v>
      </c>
      <c r="H29" s="77">
        <f t="shared" si="1"/>
        <v>15903.896623999999</v>
      </c>
    </row>
    <row r="30" spans="1:8" ht="25.5" x14ac:dyDescent="0.2">
      <c r="A30" s="70" t="s">
        <v>1820</v>
      </c>
      <c r="B30" s="70"/>
      <c r="C30" s="69">
        <v>969</v>
      </c>
      <c r="D30" s="68" t="s">
        <v>2240</v>
      </c>
      <c r="E30" s="67" t="s">
        <v>2214</v>
      </c>
      <c r="F30" s="67">
        <v>2.2200000000000002</v>
      </c>
      <c r="G30" s="67">
        <v>4326</v>
      </c>
      <c r="H30" s="77">
        <f t="shared" si="1"/>
        <v>9603.7200000000012</v>
      </c>
    </row>
    <row r="31" spans="1:8" ht="25.5" x14ac:dyDescent="0.2">
      <c r="A31" s="70" t="s">
        <v>1818</v>
      </c>
      <c r="B31" s="70"/>
      <c r="C31" s="69">
        <v>982</v>
      </c>
      <c r="D31" s="68" t="s">
        <v>2239</v>
      </c>
      <c r="E31" s="67" t="s">
        <v>2214</v>
      </c>
      <c r="F31" s="67">
        <v>16.628309999999999</v>
      </c>
      <c r="G31" s="67">
        <v>20784</v>
      </c>
      <c r="H31" s="77">
        <f t="shared" si="1"/>
        <v>345602.79504</v>
      </c>
    </row>
    <row r="32" spans="1:8" x14ac:dyDescent="0.2">
      <c r="A32" s="70" t="s">
        <v>1816</v>
      </c>
      <c r="B32" s="70"/>
      <c r="C32" s="69">
        <v>1041</v>
      </c>
      <c r="D32" s="68" t="s">
        <v>2238</v>
      </c>
      <c r="E32" s="67" t="s">
        <v>2214</v>
      </c>
      <c r="F32" s="67">
        <v>4.7009879999999997</v>
      </c>
      <c r="G32" s="67">
        <v>851</v>
      </c>
      <c r="H32" s="77">
        <f t="shared" si="1"/>
        <v>4000.5407879999998</v>
      </c>
    </row>
    <row r="33" spans="1:8" x14ac:dyDescent="0.2">
      <c r="A33" s="70" t="s">
        <v>1815</v>
      </c>
      <c r="B33" s="70"/>
      <c r="C33" s="69">
        <v>1114</v>
      </c>
      <c r="D33" s="68" t="s">
        <v>2237</v>
      </c>
      <c r="E33" s="67" t="s">
        <v>2214</v>
      </c>
      <c r="F33" s="67">
        <v>0.80330000000000001</v>
      </c>
      <c r="G33" s="67">
        <v>4189</v>
      </c>
      <c r="H33" s="77">
        <f t="shared" si="1"/>
        <v>3365.0237000000002</v>
      </c>
    </row>
    <row r="34" spans="1:8" x14ac:dyDescent="0.2">
      <c r="A34" s="70" t="s">
        <v>1813</v>
      </c>
      <c r="B34" s="70"/>
      <c r="C34" s="69">
        <v>1146</v>
      </c>
      <c r="D34" s="68" t="s">
        <v>2236</v>
      </c>
      <c r="E34" s="67" t="s">
        <v>2214</v>
      </c>
      <c r="F34" s="67">
        <v>0.92379500000000003</v>
      </c>
      <c r="G34" s="67">
        <v>1327</v>
      </c>
      <c r="H34" s="77">
        <f t="shared" si="1"/>
        <v>1225.875965</v>
      </c>
    </row>
    <row r="35" spans="1:8" x14ac:dyDescent="0.2">
      <c r="A35" s="70" t="s">
        <v>1811</v>
      </c>
      <c r="B35" s="70"/>
      <c r="C35" s="69">
        <v>1147</v>
      </c>
      <c r="D35" s="68" t="s">
        <v>2235</v>
      </c>
      <c r="E35" s="67" t="s">
        <v>2214</v>
      </c>
      <c r="F35" s="67">
        <v>1.9152</v>
      </c>
      <c r="G35" s="67">
        <v>1327</v>
      </c>
      <c r="H35" s="77">
        <f t="shared" si="1"/>
        <v>2541.4704000000002</v>
      </c>
    </row>
    <row r="36" spans="1:8" ht="25.5" x14ac:dyDescent="0.2">
      <c r="A36" s="70" t="s">
        <v>1809</v>
      </c>
      <c r="B36" s="70"/>
      <c r="C36" s="69">
        <v>1199</v>
      </c>
      <c r="D36" s="68" t="s">
        <v>2234</v>
      </c>
      <c r="E36" s="67" t="s">
        <v>2214</v>
      </c>
      <c r="F36" s="67">
        <v>15.239800000000001</v>
      </c>
      <c r="G36" s="67">
        <v>1676</v>
      </c>
      <c r="H36" s="77">
        <f t="shared" si="1"/>
        <v>25541.9048</v>
      </c>
    </row>
    <row r="37" spans="1:8" x14ac:dyDescent="0.2">
      <c r="A37" s="70" t="s">
        <v>1935</v>
      </c>
      <c r="B37" s="70"/>
      <c r="C37" s="69">
        <v>1481</v>
      </c>
      <c r="D37" s="68" t="s">
        <v>2233</v>
      </c>
      <c r="E37" s="67" t="s">
        <v>2214</v>
      </c>
      <c r="F37" s="67">
        <v>30.886884999999999</v>
      </c>
      <c r="G37" s="67">
        <v>0</v>
      </c>
      <c r="H37" s="77">
        <f t="shared" si="1"/>
        <v>0</v>
      </c>
    </row>
    <row r="38" spans="1:8" ht="25.5" x14ac:dyDescent="0.2">
      <c r="A38" s="70" t="s">
        <v>1933</v>
      </c>
      <c r="B38" s="70"/>
      <c r="C38" s="69">
        <v>1513</v>
      </c>
      <c r="D38" s="68" t="s">
        <v>2232</v>
      </c>
      <c r="E38" s="67" t="s">
        <v>2214</v>
      </c>
      <c r="F38" s="67">
        <v>1.335132E-2</v>
      </c>
      <c r="G38" s="67">
        <v>11102</v>
      </c>
      <c r="H38" s="77">
        <f t="shared" si="1"/>
        <v>148.22635464000001</v>
      </c>
    </row>
    <row r="39" spans="1:8" x14ac:dyDescent="0.2">
      <c r="A39" s="70" t="s">
        <v>1931</v>
      </c>
      <c r="B39" s="70"/>
      <c r="C39" s="69">
        <v>1523</v>
      </c>
      <c r="D39" s="68" t="s">
        <v>2231</v>
      </c>
      <c r="E39" s="67" t="s">
        <v>2214</v>
      </c>
      <c r="F39" s="67">
        <v>10.924598</v>
      </c>
      <c r="G39" s="67">
        <v>11102</v>
      </c>
      <c r="H39" s="77">
        <f t="shared" si="1"/>
        <v>121284.886996</v>
      </c>
    </row>
    <row r="40" spans="1:8" x14ac:dyDescent="0.2">
      <c r="A40" s="70" t="s">
        <v>1929</v>
      </c>
      <c r="B40" s="70"/>
      <c r="C40" s="69">
        <v>1556</v>
      </c>
      <c r="D40" s="68" t="s">
        <v>2230</v>
      </c>
      <c r="E40" s="67" t="s">
        <v>2214</v>
      </c>
      <c r="F40" s="67">
        <v>4.7040620000000004</v>
      </c>
      <c r="G40" s="67">
        <v>1087</v>
      </c>
      <c r="H40" s="77">
        <f t="shared" si="1"/>
        <v>5113.3153940000002</v>
      </c>
    </row>
    <row r="41" spans="1:8" x14ac:dyDescent="0.2">
      <c r="A41" s="70" t="s">
        <v>1927</v>
      </c>
      <c r="B41" s="70"/>
      <c r="C41" s="69">
        <v>1866</v>
      </c>
      <c r="D41" s="68" t="s">
        <v>2229</v>
      </c>
      <c r="E41" s="67" t="s">
        <v>2214</v>
      </c>
      <c r="F41" s="67">
        <v>67.270247999999995</v>
      </c>
      <c r="G41" s="67">
        <v>862</v>
      </c>
      <c r="H41" s="77">
        <f t="shared" si="1"/>
        <v>57986.953775999995</v>
      </c>
    </row>
    <row r="42" spans="1:8" x14ac:dyDescent="0.2">
      <c r="A42" s="70" t="s">
        <v>1925</v>
      </c>
      <c r="B42" s="70"/>
      <c r="C42" s="69">
        <v>1914</v>
      </c>
      <c r="D42" s="68" t="s">
        <v>2228</v>
      </c>
      <c r="E42" s="67" t="s">
        <v>2214</v>
      </c>
      <c r="F42" s="67">
        <v>15.371848999999999</v>
      </c>
      <c r="G42" s="67">
        <v>14763</v>
      </c>
      <c r="H42" s="77">
        <f t="shared" si="1"/>
        <v>226934.606787</v>
      </c>
    </row>
    <row r="43" spans="1:8" ht="38.25" x14ac:dyDescent="0.2">
      <c r="A43" s="70" t="s">
        <v>1923</v>
      </c>
      <c r="B43" s="70"/>
      <c r="C43" s="69">
        <v>2011</v>
      </c>
      <c r="D43" s="68" t="s">
        <v>2227</v>
      </c>
      <c r="E43" s="67" t="s">
        <v>2214</v>
      </c>
      <c r="F43" s="67">
        <v>1.2973600000000001</v>
      </c>
      <c r="G43" s="67">
        <v>2291</v>
      </c>
      <c r="H43" s="77">
        <f t="shared" si="1"/>
        <v>2972.2517600000001</v>
      </c>
    </row>
    <row r="44" spans="1:8" ht="25.5" x14ac:dyDescent="0.2">
      <c r="A44" s="70" t="s">
        <v>1920</v>
      </c>
      <c r="B44" s="70"/>
      <c r="C44" s="69">
        <v>2016</v>
      </c>
      <c r="D44" s="68" t="s">
        <v>2226</v>
      </c>
      <c r="E44" s="67" t="s">
        <v>2214</v>
      </c>
      <c r="F44" s="67">
        <v>8.9424133999999995</v>
      </c>
      <c r="G44" s="67">
        <v>4656</v>
      </c>
      <c r="H44" s="77">
        <f t="shared" si="1"/>
        <v>41635.876790399998</v>
      </c>
    </row>
    <row r="45" spans="1:8" x14ac:dyDescent="0.2">
      <c r="A45" s="70" t="s">
        <v>1918</v>
      </c>
      <c r="B45" s="70"/>
      <c r="C45" s="69">
        <v>2209</v>
      </c>
      <c r="D45" s="68" t="s">
        <v>2225</v>
      </c>
      <c r="E45" s="67" t="s">
        <v>2214</v>
      </c>
      <c r="F45" s="67">
        <v>11.363196</v>
      </c>
      <c r="G45" s="67">
        <v>851</v>
      </c>
      <c r="H45" s="77">
        <f t="shared" si="1"/>
        <v>9670.079796</v>
      </c>
    </row>
    <row r="46" spans="1:8" x14ac:dyDescent="0.2">
      <c r="A46" s="70" t="s">
        <v>1916</v>
      </c>
      <c r="B46" s="70"/>
      <c r="C46" s="69">
        <v>2349</v>
      </c>
      <c r="D46" s="68" t="s">
        <v>2224</v>
      </c>
      <c r="E46" s="67" t="s">
        <v>2214</v>
      </c>
      <c r="F46" s="67">
        <v>6.96E-3</v>
      </c>
      <c r="G46" s="67">
        <v>37409</v>
      </c>
      <c r="H46" s="77">
        <f t="shared" si="1"/>
        <v>260.36664000000002</v>
      </c>
    </row>
    <row r="47" spans="1:8" x14ac:dyDescent="0.2">
      <c r="A47" s="70" t="s">
        <v>1914</v>
      </c>
      <c r="B47" s="70"/>
      <c r="C47" s="69">
        <v>2511</v>
      </c>
      <c r="D47" s="68" t="s">
        <v>2223</v>
      </c>
      <c r="E47" s="67" t="s">
        <v>2214</v>
      </c>
      <c r="F47" s="67">
        <v>3.092705</v>
      </c>
      <c r="G47" s="67">
        <v>0</v>
      </c>
      <c r="H47" s="77">
        <f t="shared" si="1"/>
        <v>0</v>
      </c>
    </row>
    <row r="48" spans="1:8" ht="25.5" x14ac:dyDescent="0.2">
      <c r="A48" s="70" t="s">
        <v>1912</v>
      </c>
      <c r="B48" s="70"/>
      <c r="C48" s="69">
        <v>2515</v>
      </c>
      <c r="D48" s="68" t="s">
        <v>2222</v>
      </c>
      <c r="E48" s="67" t="s">
        <v>2214</v>
      </c>
      <c r="F48" s="67">
        <v>9.7767999999999994E-2</v>
      </c>
      <c r="G48" s="67">
        <v>4254</v>
      </c>
      <c r="H48" s="77">
        <f t="shared" si="1"/>
        <v>415.90507199999996</v>
      </c>
    </row>
    <row r="49" spans="1:8" ht="38.25" x14ac:dyDescent="0.2">
      <c r="A49" s="70" t="s">
        <v>1910</v>
      </c>
      <c r="B49" s="70"/>
      <c r="C49" s="69">
        <v>2517</v>
      </c>
      <c r="D49" s="68" t="s">
        <v>2221</v>
      </c>
      <c r="E49" s="67" t="s">
        <v>2214</v>
      </c>
      <c r="F49" s="67">
        <v>3.4175680000000002</v>
      </c>
      <c r="G49" s="67">
        <v>4254</v>
      </c>
      <c r="H49" s="77">
        <f t="shared" si="1"/>
        <v>14538.334272</v>
      </c>
    </row>
    <row r="50" spans="1:8" x14ac:dyDescent="0.2">
      <c r="A50" s="70" t="s">
        <v>1908</v>
      </c>
      <c r="B50" s="70"/>
      <c r="C50" s="69">
        <v>2577</v>
      </c>
      <c r="D50" s="68" t="s">
        <v>2220</v>
      </c>
      <c r="E50" s="67" t="s">
        <v>2214</v>
      </c>
      <c r="F50" s="67">
        <v>3.3211111199999999</v>
      </c>
      <c r="G50" s="67">
        <v>1077</v>
      </c>
      <c r="H50" s="77">
        <f t="shared" si="1"/>
        <v>3576.8366762399996</v>
      </c>
    </row>
    <row r="51" spans="1:8" x14ac:dyDescent="0.2">
      <c r="A51" s="70" t="s">
        <v>1906</v>
      </c>
      <c r="B51" s="70"/>
      <c r="C51" s="69">
        <v>2667</v>
      </c>
      <c r="D51" s="68" t="s">
        <v>2219</v>
      </c>
      <c r="E51" s="67" t="s">
        <v>2214</v>
      </c>
      <c r="F51" s="67">
        <v>14.405760000000001</v>
      </c>
      <c r="G51" s="67">
        <v>1077</v>
      </c>
      <c r="H51" s="77">
        <f t="shared" si="1"/>
        <v>15515.00352</v>
      </c>
    </row>
    <row r="52" spans="1:8" ht="51" x14ac:dyDescent="0.2">
      <c r="A52" s="70" t="s">
        <v>1903</v>
      </c>
      <c r="B52" s="70"/>
      <c r="C52" s="69">
        <v>2700</v>
      </c>
      <c r="D52" s="68" t="s">
        <v>2218</v>
      </c>
      <c r="E52" s="67" t="s">
        <v>2214</v>
      </c>
      <c r="F52" s="67">
        <v>0.06</v>
      </c>
      <c r="G52" s="67">
        <v>2291</v>
      </c>
      <c r="H52" s="77">
        <f t="shared" si="1"/>
        <v>137.46</v>
      </c>
    </row>
    <row r="53" spans="1:8" x14ac:dyDescent="0.2">
      <c r="A53" s="70" t="s">
        <v>1901</v>
      </c>
      <c r="B53" s="70"/>
      <c r="C53" s="69">
        <v>2831</v>
      </c>
      <c r="D53" s="68" t="s">
        <v>2217</v>
      </c>
      <c r="E53" s="67" t="s">
        <v>2214</v>
      </c>
      <c r="F53" s="67">
        <v>147.81073599999999</v>
      </c>
      <c r="G53" s="67">
        <v>1676</v>
      </c>
      <c r="H53" s="77">
        <f t="shared" si="1"/>
        <v>247730.79353599998</v>
      </c>
    </row>
    <row r="54" spans="1:8" x14ac:dyDescent="0.2">
      <c r="A54" s="70" t="s">
        <v>1899</v>
      </c>
      <c r="B54" s="70"/>
      <c r="C54" s="69">
        <v>2875</v>
      </c>
      <c r="D54" s="68" t="s">
        <v>2216</v>
      </c>
      <c r="E54" s="67" t="s">
        <v>2214</v>
      </c>
      <c r="F54" s="67">
        <v>15.905405</v>
      </c>
      <c r="G54" s="67">
        <v>1176</v>
      </c>
      <c r="H54" s="77">
        <f t="shared" si="1"/>
        <v>18704.756280000001</v>
      </c>
    </row>
    <row r="55" spans="1:8" x14ac:dyDescent="0.2">
      <c r="A55" s="70" t="s">
        <v>1897</v>
      </c>
      <c r="B55" s="70"/>
      <c r="C55" s="69">
        <v>3325</v>
      </c>
      <c r="D55" s="68" t="s">
        <v>2215</v>
      </c>
      <c r="E55" s="67" t="s">
        <v>2214</v>
      </c>
      <c r="F55" s="67">
        <v>85.310460000000006</v>
      </c>
      <c r="G55" s="67">
        <v>950</v>
      </c>
      <c r="H55" s="77">
        <f t="shared" si="1"/>
        <v>81044.937000000005</v>
      </c>
    </row>
    <row r="56" spans="1:8" x14ac:dyDescent="0.2">
      <c r="A56" s="127"/>
      <c r="B56" s="128"/>
      <c r="C56" s="129"/>
      <c r="D56" s="66" t="s">
        <v>2213</v>
      </c>
      <c r="E56" s="66" t="s">
        <v>1804</v>
      </c>
      <c r="F56" s="127"/>
      <c r="G56" s="129"/>
      <c r="H56" s="78">
        <f>SUM(H19:H55)</f>
        <v>7584364.3791841799</v>
      </c>
    </row>
    <row r="57" spans="1:8" x14ac:dyDescent="0.2">
      <c r="A57" s="123"/>
      <c r="B57" s="124"/>
      <c r="C57" s="124"/>
      <c r="D57" s="124"/>
      <c r="E57" s="124"/>
      <c r="F57" s="124"/>
      <c r="G57" s="124"/>
      <c r="H57" s="124"/>
    </row>
    <row r="58" spans="1:8" ht="15.75" x14ac:dyDescent="0.25">
      <c r="A58" s="125" t="s">
        <v>2212</v>
      </c>
      <c r="B58" s="126"/>
      <c r="C58" s="126"/>
      <c r="D58" s="126"/>
      <c r="E58" s="126"/>
      <c r="F58" s="126"/>
      <c r="G58" s="126"/>
      <c r="H58" s="126"/>
    </row>
    <row r="59" spans="1:8" ht="25.5" x14ac:dyDescent="0.2">
      <c r="A59" s="70" t="s">
        <v>1842</v>
      </c>
      <c r="B59" s="70"/>
      <c r="C59" s="69">
        <v>3636</v>
      </c>
      <c r="D59" s="68" t="s">
        <v>2211</v>
      </c>
      <c r="E59" s="67" t="s">
        <v>1866</v>
      </c>
      <c r="F59" s="67">
        <v>2.6419999999999999E-2</v>
      </c>
      <c r="G59" s="67">
        <v>7740000</v>
      </c>
      <c r="H59" s="77">
        <f t="shared" ref="H59:H122" si="2">G59*F59</f>
        <v>204490.8</v>
      </c>
    </row>
    <row r="60" spans="1:8" x14ac:dyDescent="0.2">
      <c r="A60" s="70" t="s">
        <v>1840</v>
      </c>
      <c r="B60" s="70"/>
      <c r="C60" s="69">
        <v>6312</v>
      </c>
      <c r="D60" s="68" t="s">
        <v>2210</v>
      </c>
      <c r="E60" s="67" t="s">
        <v>1904</v>
      </c>
      <c r="F60" s="67">
        <v>37.147584000000002</v>
      </c>
      <c r="G60" s="67">
        <v>373829</v>
      </c>
      <c r="H60" s="77">
        <f t="shared" si="2"/>
        <v>13886844.179136001</v>
      </c>
    </row>
    <row r="61" spans="1:8" x14ac:dyDescent="0.2">
      <c r="A61" s="70" t="s">
        <v>1838</v>
      </c>
      <c r="B61" s="70"/>
      <c r="C61" s="69">
        <v>9219</v>
      </c>
      <c r="D61" s="68" t="s">
        <v>2209</v>
      </c>
      <c r="E61" s="67" t="s">
        <v>1904</v>
      </c>
      <c r="F61" s="67">
        <v>63.138797400000001</v>
      </c>
      <c r="G61" s="67">
        <v>0</v>
      </c>
      <c r="H61" s="77">
        <f t="shared" si="2"/>
        <v>0</v>
      </c>
    </row>
    <row r="62" spans="1:8" x14ac:dyDescent="0.2">
      <c r="A62" s="70" t="s">
        <v>1836</v>
      </c>
      <c r="B62" s="70"/>
      <c r="C62" s="69">
        <v>9902</v>
      </c>
      <c r="D62" s="68" t="s">
        <v>2208</v>
      </c>
      <c r="E62" s="67" t="s">
        <v>1968</v>
      </c>
      <c r="F62" s="67">
        <v>2.4636999999999998</v>
      </c>
      <c r="G62" s="67">
        <v>652174</v>
      </c>
      <c r="H62" s="77">
        <f t="shared" si="2"/>
        <v>1606761.0837999999</v>
      </c>
    </row>
    <row r="63" spans="1:8" x14ac:dyDescent="0.2">
      <c r="A63" s="70" t="s">
        <v>1834</v>
      </c>
      <c r="B63" s="70"/>
      <c r="C63" s="69">
        <v>12121</v>
      </c>
      <c r="D63" s="68" t="s">
        <v>2207</v>
      </c>
      <c r="E63" s="67" t="s">
        <v>1904</v>
      </c>
      <c r="F63" s="67">
        <v>0.41399999999999998</v>
      </c>
      <c r="G63" s="67">
        <v>295154</v>
      </c>
      <c r="H63" s="77">
        <f t="shared" si="2"/>
        <v>122193.75599999999</v>
      </c>
    </row>
    <row r="64" spans="1:8" x14ac:dyDescent="0.2">
      <c r="A64" s="70" t="s">
        <v>1832</v>
      </c>
      <c r="B64" s="70"/>
      <c r="C64" s="69">
        <v>12138</v>
      </c>
      <c r="D64" s="68" t="s">
        <v>2206</v>
      </c>
      <c r="E64" s="67" t="s">
        <v>1904</v>
      </c>
      <c r="F64" s="67">
        <v>1.058365</v>
      </c>
      <c r="G64" s="67">
        <v>315958</v>
      </c>
      <c r="H64" s="77">
        <f t="shared" si="2"/>
        <v>334398.88867000001</v>
      </c>
    </row>
    <row r="65" spans="1:8" ht="25.5" x14ac:dyDescent="0.2">
      <c r="A65" s="70" t="s">
        <v>1830</v>
      </c>
      <c r="B65" s="70"/>
      <c r="C65" s="69">
        <v>12146</v>
      </c>
      <c r="D65" s="68" t="s">
        <v>2205</v>
      </c>
      <c r="E65" s="67" t="s">
        <v>1904</v>
      </c>
      <c r="F65" s="67">
        <v>6.7115999999999999E-3</v>
      </c>
      <c r="G65" s="67">
        <v>366258</v>
      </c>
      <c r="H65" s="77">
        <f t="shared" si="2"/>
        <v>2458.1771927999998</v>
      </c>
    </row>
    <row r="66" spans="1:8" x14ac:dyDescent="0.2">
      <c r="A66" s="70" t="s">
        <v>1828</v>
      </c>
      <c r="B66" s="70"/>
      <c r="C66" s="69">
        <v>12147</v>
      </c>
      <c r="D66" s="68" t="s">
        <v>2204</v>
      </c>
      <c r="E66" s="67" t="s">
        <v>1904</v>
      </c>
      <c r="F66" s="67">
        <v>6.2867199999999999</v>
      </c>
      <c r="G66" s="67">
        <v>366258</v>
      </c>
      <c r="H66" s="77">
        <f t="shared" si="2"/>
        <v>2302561.49376</v>
      </c>
    </row>
    <row r="67" spans="1:8" x14ac:dyDescent="0.2">
      <c r="A67" s="70" t="s">
        <v>1826</v>
      </c>
      <c r="B67" s="70"/>
      <c r="C67" s="69">
        <v>12181</v>
      </c>
      <c r="D67" s="68" t="s">
        <v>2203</v>
      </c>
      <c r="E67" s="67" t="s">
        <v>1904</v>
      </c>
      <c r="F67" s="67">
        <v>14.069879999999999</v>
      </c>
      <c r="G67" s="67">
        <v>405664</v>
      </c>
      <c r="H67" s="77">
        <f t="shared" si="2"/>
        <v>5707643.8003199995</v>
      </c>
    </row>
    <row r="68" spans="1:8" x14ac:dyDescent="0.2">
      <c r="A68" s="70" t="s">
        <v>1824</v>
      </c>
      <c r="B68" s="70"/>
      <c r="C68" s="69">
        <v>12182</v>
      </c>
      <c r="D68" s="68" t="s">
        <v>2202</v>
      </c>
      <c r="E68" s="67" t="s">
        <v>1904</v>
      </c>
      <c r="F68" s="67">
        <v>20.942426000000001</v>
      </c>
      <c r="G68" s="67">
        <v>405664</v>
      </c>
      <c r="H68" s="77">
        <f t="shared" si="2"/>
        <v>8495588.3008639999</v>
      </c>
    </row>
    <row r="69" spans="1:8" x14ac:dyDescent="0.2">
      <c r="A69" s="70" t="s">
        <v>1822</v>
      </c>
      <c r="B69" s="70"/>
      <c r="C69" s="69">
        <v>12217</v>
      </c>
      <c r="D69" s="68" t="s">
        <v>2201</v>
      </c>
      <c r="E69" s="67" t="s">
        <v>1904</v>
      </c>
      <c r="F69" s="67">
        <v>2.1927000000000001E-3</v>
      </c>
      <c r="G69" s="67">
        <v>388427</v>
      </c>
      <c r="H69" s="77">
        <f t="shared" si="2"/>
        <v>851.70388290000005</v>
      </c>
    </row>
    <row r="70" spans="1:8" ht="25.5" x14ac:dyDescent="0.2">
      <c r="A70" s="70" t="s">
        <v>1820</v>
      </c>
      <c r="B70" s="70"/>
      <c r="C70" s="69">
        <v>12221</v>
      </c>
      <c r="D70" s="68" t="s">
        <v>2200</v>
      </c>
      <c r="E70" s="67" t="s">
        <v>1904</v>
      </c>
      <c r="F70" s="67">
        <v>0.38879999999999998</v>
      </c>
      <c r="G70" s="67">
        <v>295154</v>
      </c>
      <c r="H70" s="77">
        <f t="shared" si="2"/>
        <v>114755.87519999999</v>
      </c>
    </row>
    <row r="71" spans="1:8" x14ac:dyDescent="0.2">
      <c r="A71" s="70" t="s">
        <v>1818</v>
      </c>
      <c r="B71" s="70"/>
      <c r="C71" s="69">
        <v>12224</v>
      </c>
      <c r="D71" s="68" t="s">
        <v>2199</v>
      </c>
      <c r="E71" s="67" t="s">
        <v>1904</v>
      </c>
      <c r="F71" s="67">
        <v>0.53820000000000001</v>
      </c>
      <c r="G71" s="67">
        <v>295154</v>
      </c>
      <c r="H71" s="77">
        <f t="shared" si="2"/>
        <v>158851.88279999999</v>
      </c>
    </row>
    <row r="72" spans="1:8" x14ac:dyDescent="0.2">
      <c r="A72" s="70" t="s">
        <v>1816</v>
      </c>
      <c r="B72" s="70"/>
      <c r="C72" s="69">
        <v>12226</v>
      </c>
      <c r="D72" s="68" t="s">
        <v>2198</v>
      </c>
      <c r="E72" s="67" t="s">
        <v>1904</v>
      </c>
      <c r="F72" s="67">
        <v>2.64E-3</v>
      </c>
      <c r="G72" s="67">
        <v>405664</v>
      </c>
      <c r="H72" s="77">
        <f t="shared" si="2"/>
        <v>1070.9529600000001</v>
      </c>
    </row>
    <row r="73" spans="1:8" x14ac:dyDescent="0.2">
      <c r="A73" s="70" t="s">
        <v>1815</v>
      </c>
      <c r="B73" s="70"/>
      <c r="C73" s="69">
        <v>15008</v>
      </c>
      <c r="D73" s="68" t="s">
        <v>2197</v>
      </c>
      <c r="E73" s="67" t="s">
        <v>1881</v>
      </c>
      <c r="F73" s="67">
        <v>4.032</v>
      </c>
      <c r="G73" s="67">
        <v>19288.48</v>
      </c>
      <c r="H73" s="77">
        <f t="shared" si="2"/>
        <v>77771.151360000003</v>
      </c>
    </row>
    <row r="74" spans="1:8" ht="25.5" x14ac:dyDescent="0.2">
      <c r="A74" s="70" t="s">
        <v>1813</v>
      </c>
      <c r="B74" s="70"/>
      <c r="C74" s="69">
        <v>29109</v>
      </c>
      <c r="D74" s="68" t="s">
        <v>2196</v>
      </c>
      <c r="E74" s="67" t="s">
        <v>1876</v>
      </c>
      <c r="F74" s="67">
        <v>32.207999999999998</v>
      </c>
      <c r="G74" s="67">
        <v>115336</v>
      </c>
      <c r="H74" s="77">
        <f t="shared" si="2"/>
        <v>3714741.8879999998</v>
      </c>
    </row>
    <row r="75" spans="1:8" x14ac:dyDescent="0.2">
      <c r="A75" s="70" t="s">
        <v>1811</v>
      </c>
      <c r="B75" s="70"/>
      <c r="C75" s="69">
        <v>29160</v>
      </c>
      <c r="D75" s="68" t="s">
        <v>2195</v>
      </c>
      <c r="E75" s="67" t="s">
        <v>1806</v>
      </c>
      <c r="F75" s="67">
        <v>702.72</v>
      </c>
      <c r="G75" s="67">
        <v>56</v>
      </c>
      <c r="H75" s="77">
        <f t="shared" si="2"/>
        <v>39352.32</v>
      </c>
    </row>
    <row r="76" spans="1:8" x14ac:dyDescent="0.2">
      <c r="A76" s="70" t="s">
        <v>1809</v>
      </c>
      <c r="B76" s="70"/>
      <c r="C76" s="69">
        <v>29840</v>
      </c>
      <c r="D76" s="68" t="s">
        <v>2194</v>
      </c>
      <c r="E76" s="67" t="s">
        <v>1806</v>
      </c>
      <c r="F76" s="67">
        <v>16.371600000000001</v>
      </c>
      <c r="G76" s="67">
        <v>1000</v>
      </c>
      <c r="H76" s="77">
        <f t="shared" si="2"/>
        <v>16371.6</v>
      </c>
    </row>
    <row r="77" spans="1:8" x14ac:dyDescent="0.2">
      <c r="A77" s="70" t="s">
        <v>1935</v>
      </c>
      <c r="B77" s="70"/>
      <c r="C77" s="69">
        <v>29841</v>
      </c>
      <c r="D77" s="68" t="s">
        <v>2193</v>
      </c>
      <c r="E77" s="67" t="s">
        <v>1806</v>
      </c>
      <c r="F77" s="67">
        <v>16.371600000000001</v>
      </c>
      <c r="G77" s="67">
        <v>1000</v>
      </c>
      <c r="H77" s="77">
        <f t="shared" si="2"/>
        <v>16371.6</v>
      </c>
    </row>
    <row r="78" spans="1:8" x14ac:dyDescent="0.2">
      <c r="A78" s="70" t="s">
        <v>1933</v>
      </c>
      <c r="B78" s="70"/>
      <c r="C78" s="69">
        <v>29842</v>
      </c>
      <c r="D78" s="68" t="s">
        <v>2192</v>
      </c>
      <c r="E78" s="67" t="s">
        <v>1806</v>
      </c>
      <c r="F78" s="67">
        <v>93.552000000000007</v>
      </c>
      <c r="G78" s="67">
        <v>1000</v>
      </c>
      <c r="H78" s="77">
        <f t="shared" si="2"/>
        <v>93552</v>
      </c>
    </row>
    <row r="79" spans="1:8" x14ac:dyDescent="0.2">
      <c r="A79" s="70" t="s">
        <v>1931</v>
      </c>
      <c r="B79" s="70"/>
      <c r="C79" s="69">
        <v>29843</v>
      </c>
      <c r="D79" s="68" t="s">
        <v>2191</v>
      </c>
      <c r="E79" s="67" t="s">
        <v>1806</v>
      </c>
      <c r="F79" s="67">
        <v>37.4208</v>
      </c>
      <c r="G79" s="67">
        <v>1000</v>
      </c>
      <c r="H79" s="77">
        <f t="shared" si="2"/>
        <v>37420.800000000003</v>
      </c>
    </row>
    <row r="80" spans="1:8" x14ac:dyDescent="0.2">
      <c r="A80" s="70" t="s">
        <v>1929</v>
      </c>
      <c r="B80" s="70"/>
      <c r="C80" s="69">
        <v>29917</v>
      </c>
      <c r="D80" s="68" t="s">
        <v>2190</v>
      </c>
      <c r="E80" s="67" t="s">
        <v>168</v>
      </c>
      <c r="F80" s="67">
        <v>7.32</v>
      </c>
      <c r="G80" s="67">
        <v>634921</v>
      </c>
      <c r="H80" s="77">
        <f t="shared" si="2"/>
        <v>4647621.72</v>
      </c>
    </row>
    <row r="81" spans="1:8" x14ac:dyDescent="0.2">
      <c r="A81" s="70" t="s">
        <v>1927</v>
      </c>
      <c r="B81" s="70"/>
      <c r="C81" s="69">
        <v>29928</v>
      </c>
      <c r="D81" s="68" t="s">
        <v>2189</v>
      </c>
      <c r="E81" s="67" t="s">
        <v>1876</v>
      </c>
      <c r="F81" s="67">
        <v>44.3825</v>
      </c>
      <c r="G81" s="67">
        <v>60130.89</v>
      </c>
      <c r="H81" s="77">
        <f t="shared" si="2"/>
        <v>2668759.2254249998</v>
      </c>
    </row>
    <row r="82" spans="1:8" ht="25.5" x14ac:dyDescent="0.2">
      <c r="A82" s="70" t="s">
        <v>1925</v>
      </c>
      <c r="B82" s="70"/>
      <c r="C82" s="69">
        <v>29962</v>
      </c>
      <c r="D82" s="68" t="s">
        <v>2188</v>
      </c>
      <c r="E82" s="67" t="s">
        <v>1881</v>
      </c>
      <c r="F82" s="67">
        <v>60.212800000000001</v>
      </c>
      <c r="G82" s="67">
        <v>13100</v>
      </c>
      <c r="H82" s="77">
        <f t="shared" si="2"/>
        <v>788787.68</v>
      </c>
    </row>
    <row r="83" spans="1:8" ht="25.5" x14ac:dyDescent="0.2">
      <c r="A83" s="70" t="s">
        <v>1923</v>
      </c>
      <c r="B83" s="70"/>
      <c r="C83" s="69">
        <v>30107</v>
      </c>
      <c r="D83" s="68" t="s">
        <v>2187</v>
      </c>
      <c r="E83" s="67" t="s">
        <v>1866</v>
      </c>
      <c r="F83" s="67">
        <v>6.7839999999999998E-2</v>
      </c>
      <c r="G83" s="67">
        <v>5519679.1299999999</v>
      </c>
      <c r="H83" s="77">
        <f t="shared" si="2"/>
        <v>374455.03217919997</v>
      </c>
    </row>
    <row r="84" spans="1:8" x14ac:dyDescent="0.2">
      <c r="A84" s="70" t="s">
        <v>1920</v>
      </c>
      <c r="B84" s="70"/>
      <c r="C84" s="69">
        <v>30317</v>
      </c>
      <c r="D84" s="68" t="s">
        <v>2186</v>
      </c>
      <c r="E84" s="67" t="s">
        <v>1866</v>
      </c>
      <c r="F84" s="67">
        <v>5.5999999999999999E-3</v>
      </c>
      <c r="G84" s="67">
        <v>14002000</v>
      </c>
      <c r="H84" s="77">
        <f t="shared" si="2"/>
        <v>78411.199999999997</v>
      </c>
    </row>
    <row r="85" spans="1:8" x14ac:dyDescent="0.2">
      <c r="A85" s="70" t="s">
        <v>1918</v>
      </c>
      <c r="B85" s="70"/>
      <c r="C85" s="69">
        <v>30321</v>
      </c>
      <c r="D85" s="68" t="s">
        <v>2185</v>
      </c>
      <c r="E85" s="67" t="s">
        <v>1866</v>
      </c>
      <c r="F85" s="67">
        <v>6.0000000000000002E-5</v>
      </c>
      <c r="G85" s="67">
        <v>18002000</v>
      </c>
      <c r="H85" s="77">
        <f t="shared" si="2"/>
        <v>1080.1200000000001</v>
      </c>
    </row>
    <row r="86" spans="1:8" x14ac:dyDescent="0.2">
      <c r="A86" s="70" t="s">
        <v>1916</v>
      </c>
      <c r="B86" s="70"/>
      <c r="C86" s="69">
        <v>30322</v>
      </c>
      <c r="D86" s="68" t="s">
        <v>2178</v>
      </c>
      <c r="E86" s="67" t="s">
        <v>1866</v>
      </c>
      <c r="F86" s="67">
        <v>8.4553799999999998E-2</v>
      </c>
      <c r="G86" s="67">
        <v>14002000</v>
      </c>
      <c r="H86" s="77">
        <f t="shared" si="2"/>
        <v>1183922.3075999999</v>
      </c>
    </row>
    <row r="87" spans="1:8" ht="25.5" x14ac:dyDescent="0.2">
      <c r="A87" s="70" t="s">
        <v>1914</v>
      </c>
      <c r="B87" s="70"/>
      <c r="C87" s="69">
        <v>30383</v>
      </c>
      <c r="D87" s="68" t="s">
        <v>2184</v>
      </c>
      <c r="E87" s="67" t="s">
        <v>1866</v>
      </c>
      <c r="F87" s="67">
        <v>1.8544E-3</v>
      </c>
      <c r="G87" s="67">
        <v>15400000</v>
      </c>
      <c r="H87" s="77">
        <f t="shared" si="2"/>
        <v>28557.759999999998</v>
      </c>
    </row>
    <row r="88" spans="1:8" x14ac:dyDescent="0.2">
      <c r="A88" s="70" t="s">
        <v>1912</v>
      </c>
      <c r="B88" s="70"/>
      <c r="C88" s="69">
        <v>30389</v>
      </c>
      <c r="D88" s="68" t="s">
        <v>2183</v>
      </c>
      <c r="E88" s="67" t="s">
        <v>1866</v>
      </c>
      <c r="F88" s="67">
        <v>4.3897099999999998E-3</v>
      </c>
      <c r="G88" s="67">
        <v>15400000</v>
      </c>
      <c r="H88" s="77">
        <f t="shared" si="2"/>
        <v>67601.534</v>
      </c>
    </row>
    <row r="89" spans="1:8" x14ac:dyDescent="0.2">
      <c r="A89" s="70" t="s">
        <v>1910</v>
      </c>
      <c r="B89" s="70"/>
      <c r="C89" s="69">
        <v>30391</v>
      </c>
      <c r="D89" s="68" t="s">
        <v>2182</v>
      </c>
      <c r="E89" s="67" t="s">
        <v>1866</v>
      </c>
      <c r="F89" s="67">
        <v>1.8186000000000001E-3</v>
      </c>
      <c r="G89" s="67">
        <v>15400000</v>
      </c>
      <c r="H89" s="77">
        <f t="shared" si="2"/>
        <v>28006.440000000002</v>
      </c>
    </row>
    <row r="90" spans="1:8" x14ac:dyDescent="0.2">
      <c r="A90" s="70" t="s">
        <v>1908</v>
      </c>
      <c r="B90" s="70"/>
      <c r="C90" s="69">
        <v>30405</v>
      </c>
      <c r="D90" s="68" t="s">
        <v>2181</v>
      </c>
      <c r="E90" s="67" t="s">
        <v>1866</v>
      </c>
      <c r="F90" s="67">
        <v>1.56343E-3</v>
      </c>
      <c r="G90" s="67">
        <v>15400000</v>
      </c>
      <c r="H90" s="77">
        <f t="shared" si="2"/>
        <v>24076.822</v>
      </c>
    </row>
    <row r="91" spans="1:8" x14ac:dyDescent="0.2">
      <c r="A91" s="70" t="s">
        <v>1906</v>
      </c>
      <c r="B91" s="70"/>
      <c r="C91" s="69">
        <v>30407</v>
      </c>
      <c r="D91" s="68" t="s">
        <v>2180</v>
      </c>
      <c r="E91" s="67" t="s">
        <v>1866</v>
      </c>
      <c r="F91" s="67">
        <v>7.6518600000000006E-2</v>
      </c>
      <c r="G91" s="67">
        <v>15400000</v>
      </c>
      <c r="H91" s="77">
        <f t="shared" si="2"/>
        <v>1178386.4400000002</v>
      </c>
    </row>
    <row r="92" spans="1:8" x14ac:dyDescent="0.2">
      <c r="A92" s="70" t="s">
        <v>1903</v>
      </c>
      <c r="B92" s="70"/>
      <c r="C92" s="69">
        <v>30434</v>
      </c>
      <c r="D92" s="68" t="s">
        <v>2179</v>
      </c>
      <c r="E92" s="67" t="s">
        <v>1983</v>
      </c>
      <c r="F92" s="67">
        <v>4.1000000000000002E-2</v>
      </c>
      <c r="G92" s="67">
        <v>11000</v>
      </c>
      <c r="H92" s="77">
        <f t="shared" si="2"/>
        <v>451</v>
      </c>
    </row>
    <row r="93" spans="1:8" x14ac:dyDescent="0.2">
      <c r="A93" s="70" t="s">
        <v>1901</v>
      </c>
      <c r="B93" s="70"/>
      <c r="C93" s="69">
        <v>30484</v>
      </c>
      <c r="D93" s="68" t="s">
        <v>2178</v>
      </c>
      <c r="E93" s="67" t="s">
        <v>1959</v>
      </c>
      <c r="F93" s="67">
        <v>6.08</v>
      </c>
      <c r="G93" s="67">
        <v>14002</v>
      </c>
      <c r="H93" s="77">
        <f t="shared" si="2"/>
        <v>85132.160000000003</v>
      </c>
    </row>
    <row r="94" spans="1:8" x14ac:dyDescent="0.2">
      <c r="A94" s="70" t="s">
        <v>1899</v>
      </c>
      <c r="B94" s="70"/>
      <c r="C94" s="69">
        <v>30625</v>
      </c>
      <c r="D94" s="68" t="s">
        <v>2177</v>
      </c>
      <c r="E94" s="67" t="s">
        <v>1806</v>
      </c>
      <c r="F94" s="67">
        <v>351.36</v>
      </c>
      <c r="G94" s="67">
        <v>50</v>
      </c>
      <c r="H94" s="77">
        <f t="shared" si="2"/>
        <v>17568</v>
      </c>
    </row>
    <row r="95" spans="1:8" x14ac:dyDescent="0.2">
      <c r="A95" s="70" t="s">
        <v>1897</v>
      </c>
      <c r="B95" s="70"/>
      <c r="C95" s="69">
        <v>30654</v>
      </c>
      <c r="D95" s="68" t="s">
        <v>2176</v>
      </c>
      <c r="E95" s="67" t="s">
        <v>1866</v>
      </c>
      <c r="F95" s="67">
        <v>7.3055999999999998E-3</v>
      </c>
      <c r="G95" s="67">
        <v>270000</v>
      </c>
      <c r="H95" s="77">
        <f t="shared" si="2"/>
        <v>1972.5119999999999</v>
      </c>
    </row>
    <row r="96" spans="1:8" x14ac:dyDescent="0.2">
      <c r="A96" s="70" t="s">
        <v>1895</v>
      </c>
      <c r="B96" s="70"/>
      <c r="C96" s="69">
        <v>30795</v>
      </c>
      <c r="D96" s="68" t="s">
        <v>2175</v>
      </c>
      <c r="E96" s="67" t="s">
        <v>1991</v>
      </c>
      <c r="F96" s="67">
        <v>61.510440000000003</v>
      </c>
      <c r="G96" s="67">
        <v>1081</v>
      </c>
      <c r="H96" s="77">
        <f t="shared" si="2"/>
        <v>66492.785640000002</v>
      </c>
    </row>
    <row r="97" spans="1:8" ht="25.5" x14ac:dyDescent="0.2">
      <c r="A97" s="70" t="s">
        <v>1893</v>
      </c>
      <c r="B97" s="70"/>
      <c r="C97" s="69">
        <v>30818</v>
      </c>
      <c r="D97" s="68" t="s">
        <v>2174</v>
      </c>
      <c r="E97" s="67" t="s">
        <v>1806</v>
      </c>
      <c r="F97" s="67">
        <v>2278.8494999999998</v>
      </c>
      <c r="G97" s="67">
        <v>56</v>
      </c>
      <c r="H97" s="77">
        <f t="shared" si="2"/>
        <v>127615.57199999999</v>
      </c>
    </row>
    <row r="98" spans="1:8" ht="25.5" x14ac:dyDescent="0.2">
      <c r="A98" s="70" t="s">
        <v>1891</v>
      </c>
      <c r="B98" s="70"/>
      <c r="C98" s="69">
        <v>30819</v>
      </c>
      <c r="D98" s="68" t="s">
        <v>2173</v>
      </c>
      <c r="E98" s="67" t="s">
        <v>1806</v>
      </c>
      <c r="F98" s="67">
        <v>286.18110000000001</v>
      </c>
      <c r="G98" s="67">
        <v>56</v>
      </c>
      <c r="H98" s="77">
        <f t="shared" si="2"/>
        <v>16026.141600000001</v>
      </c>
    </row>
    <row r="99" spans="1:8" ht="25.5" x14ac:dyDescent="0.2">
      <c r="A99" s="70" t="s">
        <v>1889</v>
      </c>
      <c r="B99" s="70"/>
      <c r="C99" s="69">
        <v>30823</v>
      </c>
      <c r="D99" s="68" t="s">
        <v>2172</v>
      </c>
      <c r="E99" s="67" t="s">
        <v>1881</v>
      </c>
      <c r="F99" s="67">
        <v>56.529600000000002</v>
      </c>
      <c r="G99" s="67">
        <v>500</v>
      </c>
      <c r="H99" s="77">
        <f t="shared" si="2"/>
        <v>28264.799999999999</v>
      </c>
    </row>
    <row r="100" spans="1:8" ht="25.5" x14ac:dyDescent="0.2">
      <c r="A100" s="70" t="s">
        <v>1887</v>
      </c>
      <c r="B100" s="70"/>
      <c r="C100" s="69">
        <v>30956</v>
      </c>
      <c r="D100" s="68" t="s">
        <v>2171</v>
      </c>
      <c r="E100" s="67" t="s">
        <v>1866</v>
      </c>
      <c r="F100" s="67">
        <v>1.6000000000000001E-4</v>
      </c>
      <c r="G100" s="67">
        <v>26078000</v>
      </c>
      <c r="H100" s="77">
        <f t="shared" si="2"/>
        <v>4172.4800000000005</v>
      </c>
    </row>
    <row r="101" spans="1:8" x14ac:dyDescent="0.2">
      <c r="A101" s="70" t="s">
        <v>1885</v>
      </c>
      <c r="B101" s="70"/>
      <c r="C101" s="69">
        <v>31054</v>
      </c>
      <c r="D101" s="68" t="s">
        <v>2170</v>
      </c>
      <c r="E101" s="67" t="s">
        <v>1866</v>
      </c>
      <c r="F101" s="67">
        <v>0.73836840000000004</v>
      </c>
      <c r="G101" s="67">
        <v>7400000</v>
      </c>
      <c r="H101" s="77">
        <f t="shared" si="2"/>
        <v>5463926.1600000001</v>
      </c>
    </row>
    <row r="102" spans="1:8" x14ac:dyDescent="0.2">
      <c r="A102" s="70" t="s">
        <v>1883</v>
      </c>
      <c r="B102" s="70"/>
      <c r="C102" s="69">
        <v>31065</v>
      </c>
      <c r="D102" s="68" t="s">
        <v>2169</v>
      </c>
      <c r="E102" s="67" t="s">
        <v>1866</v>
      </c>
      <c r="F102" s="67">
        <v>1.4851999999999999E-4</v>
      </c>
      <c r="G102" s="67">
        <v>1250000</v>
      </c>
      <c r="H102" s="77">
        <f t="shared" si="2"/>
        <v>185.65</v>
      </c>
    </row>
    <row r="103" spans="1:8" ht="25.5" x14ac:dyDescent="0.2">
      <c r="A103" s="70" t="s">
        <v>1880</v>
      </c>
      <c r="B103" s="70"/>
      <c r="C103" s="69">
        <v>31122</v>
      </c>
      <c r="D103" s="68" t="s">
        <v>2168</v>
      </c>
      <c r="E103" s="67" t="s">
        <v>1806</v>
      </c>
      <c r="F103" s="67">
        <v>7.8723400000000003</v>
      </c>
      <c r="G103" s="67">
        <v>60870</v>
      </c>
      <c r="H103" s="77">
        <f t="shared" si="2"/>
        <v>479189.3358</v>
      </c>
    </row>
    <row r="104" spans="1:8" x14ac:dyDescent="0.2">
      <c r="A104" s="70" t="s">
        <v>1878</v>
      </c>
      <c r="B104" s="70"/>
      <c r="C104" s="69">
        <v>31392</v>
      </c>
      <c r="D104" s="68" t="s">
        <v>2167</v>
      </c>
      <c r="E104" s="67" t="s">
        <v>1959</v>
      </c>
      <c r="F104" s="67">
        <v>1.3181400000000001</v>
      </c>
      <c r="G104" s="67">
        <v>10000</v>
      </c>
      <c r="H104" s="77">
        <f t="shared" si="2"/>
        <v>13181.400000000001</v>
      </c>
    </row>
    <row r="105" spans="1:8" x14ac:dyDescent="0.2">
      <c r="A105" s="70" t="s">
        <v>1875</v>
      </c>
      <c r="B105" s="70"/>
      <c r="C105" s="69">
        <v>31419</v>
      </c>
      <c r="D105" s="68" t="s">
        <v>2166</v>
      </c>
      <c r="E105" s="67" t="s">
        <v>1866</v>
      </c>
      <c r="F105" s="67">
        <v>6.1310000000000002E-3</v>
      </c>
      <c r="G105" s="67">
        <v>14000000</v>
      </c>
      <c r="H105" s="77">
        <f t="shared" si="2"/>
        <v>85834</v>
      </c>
    </row>
    <row r="106" spans="1:8" x14ac:dyDescent="0.2">
      <c r="A106" s="70" t="s">
        <v>1873</v>
      </c>
      <c r="B106" s="70"/>
      <c r="C106" s="69">
        <v>31478</v>
      </c>
      <c r="D106" s="68" t="s">
        <v>2165</v>
      </c>
      <c r="E106" s="67" t="s">
        <v>1806</v>
      </c>
      <c r="F106" s="67">
        <v>482.26639999999998</v>
      </c>
      <c r="G106" s="67">
        <v>108.1</v>
      </c>
      <c r="H106" s="77">
        <f t="shared" si="2"/>
        <v>52132.997839999996</v>
      </c>
    </row>
    <row r="107" spans="1:8" x14ac:dyDescent="0.2">
      <c r="A107" s="70" t="s">
        <v>1871</v>
      </c>
      <c r="B107" s="70"/>
      <c r="C107" s="69">
        <v>31641</v>
      </c>
      <c r="D107" s="68" t="s">
        <v>2164</v>
      </c>
      <c r="E107" s="67" t="s">
        <v>1959</v>
      </c>
      <c r="F107" s="67">
        <v>4.2560000000000002</v>
      </c>
      <c r="G107" s="67">
        <v>14000</v>
      </c>
      <c r="H107" s="77">
        <f t="shared" si="2"/>
        <v>59584</v>
      </c>
    </row>
    <row r="108" spans="1:8" x14ac:dyDescent="0.2">
      <c r="A108" s="70" t="s">
        <v>1869</v>
      </c>
      <c r="B108" s="70"/>
      <c r="C108" s="69">
        <v>31651</v>
      </c>
      <c r="D108" s="68" t="s">
        <v>2163</v>
      </c>
      <c r="E108" s="67" t="s">
        <v>1866</v>
      </c>
      <c r="F108" s="67">
        <v>8.0000000000000007E-5</v>
      </c>
      <c r="G108" s="67">
        <v>10000000</v>
      </c>
      <c r="H108" s="77">
        <f t="shared" si="2"/>
        <v>800.00000000000011</v>
      </c>
    </row>
    <row r="109" spans="1:8" ht="25.5" x14ac:dyDescent="0.2">
      <c r="A109" s="70" t="s">
        <v>1865</v>
      </c>
      <c r="B109" s="70"/>
      <c r="C109" s="69">
        <v>31655</v>
      </c>
      <c r="D109" s="68" t="s">
        <v>2162</v>
      </c>
      <c r="E109" s="67" t="s">
        <v>1866</v>
      </c>
      <c r="F109" s="67">
        <v>3.5324840000000003E-2</v>
      </c>
      <c r="G109" s="67">
        <v>10000000</v>
      </c>
      <c r="H109" s="77">
        <f t="shared" si="2"/>
        <v>353248.4</v>
      </c>
    </row>
    <row r="110" spans="1:8" x14ac:dyDescent="0.2">
      <c r="A110" s="70" t="s">
        <v>1864</v>
      </c>
      <c r="B110" s="70"/>
      <c r="C110" s="69">
        <v>31688</v>
      </c>
      <c r="D110" s="68" t="s">
        <v>2161</v>
      </c>
      <c r="E110" s="67" t="s">
        <v>1866</v>
      </c>
      <c r="F110" s="67">
        <v>0.16531999999999999</v>
      </c>
      <c r="G110" s="67">
        <v>18572500</v>
      </c>
      <c r="H110" s="77">
        <f t="shared" si="2"/>
        <v>3070405.6999999997</v>
      </c>
    </row>
    <row r="111" spans="1:8" x14ac:dyDescent="0.2">
      <c r="A111" s="70" t="s">
        <v>1863</v>
      </c>
      <c r="B111" s="70"/>
      <c r="C111" s="69">
        <v>31705</v>
      </c>
      <c r="D111" s="68" t="s">
        <v>2160</v>
      </c>
      <c r="E111" s="67" t="s">
        <v>1866</v>
      </c>
      <c r="F111" s="67">
        <v>4.2036E-3</v>
      </c>
      <c r="G111" s="67">
        <v>1000000</v>
      </c>
      <c r="H111" s="77">
        <f t="shared" si="2"/>
        <v>4203.6000000000004</v>
      </c>
    </row>
    <row r="112" spans="1:8" x14ac:dyDescent="0.2">
      <c r="A112" s="70" t="s">
        <v>1862</v>
      </c>
      <c r="B112" s="70"/>
      <c r="C112" s="69">
        <v>31710</v>
      </c>
      <c r="D112" s="68" t="s">
        <v>2159</v>
      </c>
      <c r="E112" s="67" t="s">
        <v>1866</v>
      </c>
      <c r="F112" s="67">
        <v>5.8655350000000002E-2</v>
      </c>
      <c r="G112" s="67">
        <v>1000000</v>
      </c>
      <c r="H112" s="77">
        <f t="shared" si="2"/>
        <v>58655.35</v>
      </c>
    </row>
    <row r="113" spans="1:8" x14ac:dyDescent="0.2">
      <c r="A113" s="70" t="s">
        <v>1861</v>
      </c>
      <c r="B113" s="70"/>
      <c r="C113" s="69">
        <v>31714</v>
      </c>
      <c r="D113" s="68" t="s">
        <v>2158</v>
      </c>
      <c r="E113" s="67" t="s">
        <v>1866</v>
      </c>
      <c r="F113" s="67">
        <v>0.14608699999999999</v>
      </c>
      <c r="G113" s="67">
        <v>1000000</v>
      </c>
      <c r="H113" s="77">
        <f t="shared" si="2"/>
        <v>146087</v>
      </c>
    </row>
    <row r="114" spans="1:8" x14ac:dyDescent="0.2">
      <c r="A114" s="70" t="s">
        <v>1859</v>
      </c>
      <c r="B114" s="70"/>
      <c r="C114" s="69">
        <v>31795</v>
      </c>
      <c r="D114" s="68" t="s">
        <v>2157</v>
      </c>
      <c r="E114" s="67" t="s">
        <v>1866</v>
      </c>
      <c r="F114" s="67">
        <v>1.5352E-3</v>
      </c>
      <c r="G114" s="67">
        <v>26078000</v>
      </c>
      <c r="H114" s="77">
        <f t="shared" si="2"/>
        <v>40034.945599999999</v>
      </c>
    </row>
    <row r="115" spans="1:8" ht="25.5" x14ac:dyDescent="0.2">
      <c r="A115" s="70" t="s">
        <v>1858</v>
      </c>
      <c r="B115" s="70"/>
      <c r="C115" s="69">
        <v>31901</v>
      </c>
      <c r="D115" s="68" t="s">
        <v>2156</v>
      </c>
      <c r="E115" s="67" t="s">
        <v>1876</v>
      </c>
      <c r="F115" s="67">
        <v>369.01600000000002</v>
      </c>
      <c r="G115" s="67">
        <v>13913</v>
      </c>
      <c r="H115" s="77">
        <f t="shared" si="2"/>
        <v>5134119.608</v>
      </c>
    </row>
    <row r="116" spans="1:8" ht="25.5" x14ac:dyDescent="0.2">
      <c r="A116" s="70" t="s">
        <v>1856</v>
      </c>
      <c r="B116" s="70"/>
      <c r="C116" s="69">
        <v>31907</v>
      </c>
      <c r="D116" s="68" t="s">
        <v>2155</v>
      </c>
      <c r="E116" s="67" t="s">
        <v>1876</v>
      </c>
      <c r="F116" s="67">
        <v>310.43583999999998</v>
      </c>
      <c r="G116" s="67">
        <v>5652.17</v>
      </c>
      <c r="H116" s="77">
        <f t="shared" si="2"/>
        <v>1754636.1417727999</v>
      </c>
    </row>
    <row r="117" spans="1:8" ht="25.5" x14ac:dyDescent="0.2">
      <c r="A117" s="70" t="s">
        <v>1854</v>
      </c>
      <c r="B117" s="70"/>
      <c r="C117" s="69">
        <v>31929</v>
      </c>
      <c r="D117" s="68" t="s">
        <v>2154</v>
      </c>
      <c r="E117" s="67" t="s">
        <v>1876</v>
      </c>
      <c r="F117" s="67">
        <v>17.758900000000001</v>
      </c>
      <c r="G117" s="67">
        <v>5652.17</v>
      </c>
      <c r="H117" s="77">
        <f t="shared" si="2"/>
        <v>100376.321813</v>
      </c>
    </row>
    <row r="118" spans="1:8" x14ac:dyDescent="0.2">
      <c r="A118" s="70" t="s">
        <v>1853</v>
      </c>
      <c r="B118" s="70"/>
      <c r="C118" s="69">
        <v>32104</v>
      </c>
      <c r="D118" s="68" t="s">
        <v>2153</v>
      </c>
      <c r="E118" s="67" t="s">
        <v>1866</v>
      </c>
      <c r="F118" s="67">
        <v>0.53186560000000005</v>
      </c>
      <c r="G118" s="67">
        <v>5652174</v>
      </c>
      <c r="H118" s="77">
        <f t="shared" si="2"/>
        <v>3006196.9158144002</v>
      </c>
    </row>
    <row r="119" spans="1:8" x14ac:dyDescent="0.2">
      <c r="A119" s="70" t="s">
        <v>2152</v>
      </c>
      <c r="B119" s="70"/>
      <c r="C119" s="69">
        <v>32105</v>
      </c>
      <c r="D119" s="68" t="s">
        <v>2151</v>
      </c>
      <c r="E119" s="67" t="s">
        <v>1866</v>
      </c>
      <c r="F119" s="67">
        <v>5.2902400000000002E-2</v>
      </c>
      <c r="G119" s="67">
        <v>5652174</v>
      </c>
      <c r="H119" s="77">
        <f t="shared" si="2"/>
        <v>299013.56981760002</v>
      </c>
    </row>
    <row r="120" spans="1:8" x14ac:dyDescent="0.2">
      <c r="A120" s="70" t="s">
        <v>2150</v>
      </c>
      <c r="B120" s="70"/>
      <c r="C120" s="69">
        <v>32121</v>
      </c>
      <c r="D120" s="68" t="s">
        <v>2149</v>
      </c>
      <c r="E120" s="67" t="s">
        <v>1959</v>
      </c>
      <c r="F120" s="67">
        <v>105.09</v>
      </c>
      <c r="G120" s="67">
        <v>8000</v>
      </c>
      <c r="H120" s="77">
        <f t="shared" si="2"/>
        <v>840720</v>
      </c>
    </row>
    <row r="121" spans="1:8" ht="38.25" x14ac:dyDescent="0.2">
      <c r="A121" s="70" t="s">
        <v>2148</v>
      </c>
      <c r="B121" s="70"/>
      <c r="C121" s="69">
        <v>32345</v>
      </c>
      <c r="D121" s="68" t="s">
        <v>2147</v>
      </c>
      <c r="E121" s="67" t="s">
        <v>2146</v>
      </c>
      <c r="F121" s="67">
        <v>0.34717199999999998</v>
      </c>
      <c r="G121" s="67">
        <v>9124788.2599999998</v>
      </c>
      <c r="H121" s="77">
        <f t="shared" si="2"/>
        <v>3167870.9898007195</v>
      </c>
    </row>
    <row r="122" spans="1:8" x14ac:dyDescent="0.2">
      <c r="A122" s="70" t="s">
        <v>2145</v>
      </c>
      <c r="B122" s="70"/>
      <c r="C122" s="69">
        <v>32522</v>
      </c>
      <c r="D122" s="68" t="s">
        <v>2144</v>
      </c>
      <c r="E122" s="67" t="s">
        <v>1866</v>
      </c>
      <c r="F122" s="67">
        <v>4.4082000000000001E-3</v>
      </c>
      <c r="G122" s="67">
        <v>8787000</v>
      </c>
      <c r="H122" s="77">
        <f t="shared" si="2"/>
        <v>38734.8534</v>
      </c>
    </row>
    <row r="123" spans="1:8" x14ac:dyDescent="0.2">
      <c r="A123" s="70" t="s">
        <v>2143</v>
      </c>
      <c r="B123" s="70"/>
      <c r="C123" s="69">
        <v>32524</v>
      </c>
      <c r="D123" s="68" t="s">
        <v>2142</v>
      </c>
      <c r="E123" s="67" t="s">
        <v>1866</v>
      </c>
      <c r="F123" s="67">
        <v>1.10814E-2</v>
      </c>
      <c r="G123" s="67">
        <v>10288750</v>
      </c>
      <c r="H123" s="77">
        <f t="shared" ref="H123:H186" si="3">G123*F123</f>
        <v>114013.75425</v>
      </c>
    </row>
    <row r="124" spans="1:8" x14ac:dyDescent="0.2">
      <c r="A124" s="70" t="s">
        <v>2141</v>
      </c>
      <c r="B124" s="70"/>
      <c r="C124" s="69">
        <v>32534</v>
      </c>
      <c r="D124" s="68" t="s">
        <v>2140</v>
      </c>
      <c r="E124" s="67" t="s">
        <v>1866</v>
      </c>
      <c r="F124" s="67">
        <v>4.284E-4</v>
      </c>
      <c r="G124" s="67">
        <v>8787000</v>
      </c>
      <c r="H124" s="77">
        <f t="shared" si="3"/>
        <v>3764.3508000000002</v>
      </c>
    </row>
    <row r="125" spans="1:8" ht="25.5" x14ac:dyDescent="0.2">
      <c r="A125" s="70" t="s">
        <v>2139</v>
      </c>
      <c r="B125" s="70"/>
      <c r="C125" s="69">
        <v>33205</v>
      </c>
      <c r="D125" s="68" t="s">
        <v>2138</v>
      </c>
      <c r="E125" s="67" t="s">
        <v>1876</v>
      </c>
      <c r="F125" s="67">
        <v>189.80658600000001</v>
      </c>
      <c r="G125" s="67">
        <v>11450</v>
      </c>
      <c r="H125" s="77">
        <f t="shared" si="3"/>
        <v>2173285.4097000002</v>
      </c>
    </row>
    <row r="126" spans="1:8" x14ac:dyDescent="0.2">
      <c r="A126" s="70" t="s">
        <v>2137</v>
      </c>
      <c r="B126" s="70"/>
      <c r="C126" s="69">
        <v>33732</v>
      </c>
      <c r="D126" s="68" t="s">
        <v>2136</v>
      </c>
      <c r="E126" s="67" t="s">
        <v>1866</v>
      </c>
      <c r="F126" s="67">
        <v>0.364701</v>
      </c>
      <c r="G126" s="67">
        <v>12278260.869999999</v>
      </c>
      <c r="H126" s="77">
        <f t="shared" si="3"/>
        <v>4477894.0175498696</v>
      </c>
    </row>
    <row r="127" spans="1:8" x14ac:dyDescent="0.2">
      <c r="A127" s="70" t="s">
        <v>2135</v>
      </c>
      <c r="B127" s="70"/>
      <c r="C127" s="69">
        <v>34035</v>
      </c>
      <c r="D127" s="68" t="s">
        <v>2134</v>
      </c>
      <c r="E127" s="67" t="s">
        <v>1866</v>
      </c>
      <c r="F127" s="67">
        <v>1.1312E-4</v>
      </c>
      <c r="G127" s="67">
        <v>0</v>
      </c>
      <c r="H127" s="77">
        <f t="shared" si="3"/>
        <v>0</v>
      </c>
    </row>
    <row r="128" spans="1:8" ht="25.5" x14ac:dyDescent="0.2">
      <c r="A128" s="70" t="s">
        <v>2133</v>
      </c>
      <c r="B128" s="70"/>
      <c r="C128" s="69">
        <v>34206</v>
      </c>
      <c r="D128" s="68" t="s">
        <v>2132</v>
      </c>
      <c r="E128" s="67" t="s">
        <v>1866</v>
      </c>
      <c r="F128" s="67">
        <v>8.2921880000000003E-2</v>
      </c>
      <c r="G128" s="67">
        <v>1311440</v>
      </c>
      <c r="H128" s="77">
        <f t="shared" si="3"/>
        <v>108747.0703072</v>
      </c>
    </row>
    <row r="129" spans="1:8" x14ac:dyDescent="0.2">
      <c r="A129" s="70" t="s">
        <v>2131</v>
      </c>
      <c r="B129" s="70"/>
      <c r="C129" s="69">
        <v>34211</v>
      </c>
      <c r="D129" s="68" t="s">
        <v>2130</v>
      </c>
      <c r="E129" s="67" t="s">
        <v>1866</v>
      </c>
      <c r="F129" s="67">
        <v>3.2759999999999999E-4</v>
      </c>
      <c r="G129" s="67">
        <v>5456.5</v>
      </c>
      <c r="H129" s="77">
        <f t="shared" si="3"/>
        <v>1.7875494000000001</v>
      </c>
    </row>
    <row r="130" spans="1:8" x14ac:dyDescent="0.2">
      <c r="A130" s="70" t="s">
        <v>2129</v>
      </c>
      <c r="B130" s="70"/>
      <c r="C130" s="69">
        <v>34241</v>
      </c>
      <c r="D130" s="68" t="s">
        <v>2128</v>
      </c>
      <c r="E130" s="67" t="s">
        <v>1904</v>
      </c>
      <c r="F130" s="67">
        <v>1.0860003</v>
      </c>
      <c r="G130" s="67">
        <v>13043.48</v>
      </c>
      <c r="H130" s="77">
        <f t="shared" si="3"/>
        <v>14165.223193043999</v>
      </c>
    </row>
    <row r="131" spans="1:8" x14ac:dyDescent="0.2">
      <c r="A131" s="70" t="s">
        <v>2127</v>
      </c>
      <c r="B131" s="70"/>
      <c r="C131" s="69">
        <v>34265</v>
      </c>
      <c r="D131" s="68" t="s">
        <v>2126</v>
      </c>
      <c r="E131" s="67" t="s">
        <v>1866</v>
      </c>
      <c r="F131" s="67">
        <v>3.1797899999999997E-2</v>
      </c>
      <c r="G131" s="67">
        <v>1188000</v>
      </c>
      <c r="H131" s="77">
        <f t="shared" si="3"/>
        <v>37775.905199999994</v>
      </c>
    </row>
    <row r="132" spans="1:8" x14ac:dyDescent="0.2">
      <c r="A132" s="70" t="s">
        <v>2125</v>
      </c>
      <c r="B132" s="70"/>
      <c r="C132" s="69">
        <v>34288</v>
      </c>
      <c r="D132" s="68" t="s">
        <v>2124</v>
      </c>
      <c r="E132" s="67" t="s">
        <v>1866</v>
      </c>
      <c r="F132" s="67">
        <v>8.0799999999999999E-5</v>
      </c>
      <c r="G132" s="67">
        <v>14878260.869999999</v>
      </c>
      <c r="H132" s="77">
        <f t="shared" si="3"/>
        <v>1202.163478296</v>
      </c>
    </row>
    <row r="133" spans="1:8" x14ac:dyDescent="0.2">
      <c r="A133" s="70" t="s">
        <v>2123</v>
      </c>
      <c r="B133" s="70"/>
      <c r="C133" s="69">
        <v>34326</v>
      </c>
      <c r="D133" s="68" t="s">
        <v>2122</v>
      </c>
      <c r="E133" s="67" t="s">
        <v>1904</v>
      </c>
      <c r="F133" s="67">
        <v>1.6810700000000001E-2</v>
      </c>
      <c r="G133" s="67">
        <v>2100</v>
      </c>
      <c r="H133" s="77">
        <f t="shared" si="3"/>
        <v>35.30247</v>
      </c>
    </row>
    <row r="134" spans="1:8" ht="25.5" x14ac:dyDescent="0.2">
      <c r="A134" s="70" t="s">
        <v>2121</v>
      </c>
      <c r="B134" s="70"/>
      <c r="C134" s="69">
        <v>34501</v>
      </c>
      <c r="D134" s="68" t="s">
        <v>2120</v>
      </c>
      <c r="E134" s="67" t="s">
        <v>1866</v>
      </c>
      <c r="F134" s="67">
        <v>2.2526399999999999E-2</v>
      </c>
      <c r="G134" s="67">
        <v>608695.65</v>
      </c>
      <c r="H134" s="77">
        <f t="shared" si="3"/>
        <v>13711.72169016</v>
      </c>
    </row>
    <row r="135" spans="1:8" x14ac:dyDescent="0.2">
      <c r="A135" s="70" t="s">
        <v>2119</v>
      </c>
      <c r="B135" s="70"/>
      <c r="C135" s="69">
        <v>35101</v>
      </c>
      <c r="D135" s="68" t="s">
        <v>2118</v>
      </c>
      <c r="E135" s="67" t="s">
        <v>1866</v>
      </c>
      <c r="F135" s="67">
        <v>7.1000000000000002E-4</v>
      </c>
      <c r="G135" s="67">
        <v>16827000</v>
      </c>
      <c r="H135" s="77">
        <f t="shared" si="3"/>
        <v>11947.17</v>
      </c>
    </row>
    <row r="136" spans="1:8" x14ac:dyDescent="0.2">
      <c r="A136" s="70" t="s">
        <v>2117</v>
      </c>
      <c r="B136" s="70"/>
      <c r="C136" s="69">
        <v>35102</v>
      </c>
      <c r="D136" s="68" t="s">
        <v>2116</v>
      </c>
      <c r="E136" s="67" t="s">
        <v>1866</v>
      </c>
      <c r="F136" s="67">
        <v>4.6426000000000002E-3</v>
      </c>
      <c r="G136" s="67">
        <v>16827000</v>
      </c>
      <c r="H136" s="77">
        <f t="shared" si="3"/>
        <v>78121.030200000008</v>
      </c>
    </row>
    <row r="137" spans="1:8" x14ac:dyDescent="0.2">
      <c r="A137" s="70" t="s">
        <v>2115</v>
      </c>
      <c r="B137" s="70"/>
      <c r="C137" s="69">
        <v>35310</v>
      </c>
      <c r="D137" s="68" t="s">
        <v>2114</v>
      </c>
      <c r="E137" s="67" t="s">
        <v>1866</v>
      </c>
      <c r="F137" s="67">
        <v>5.9129999999999998E-5</v>
      </c>
      <c r="G137" s="67">
        <v>12086957</v>
      </c>
      <c r="H137" s="77">
        <f t="shared" si="3"/>
        <v>714.70176741</v>
      </c>
    </row>
    <row r="138" spans="1:8" x14ac:dyDescent="0.2">
      <c r="A138" s="70" t="s">
        <v>2113</v>
      </c>
      <c r="B138" s="70"/>
      <c r="C138" s="69">
        <v>35312</v>
      </c>
      <c r="D138" s="68" t="s">
        <v>2112</v>
      </c>
      <c r="E138" s="67" t="s">
        <v>1866</v>
      </c>
      <c r="F138" s="67">
        <v>8.4693000000000008E-3</v>
      </c>
      <c r="G138" s="67">
        <v>12086957</v>
      </c>
      <c r="H138" s="77">
        <f t="shared" si="3"/>
        <v>102368.06492010001</v>
      </c>
    </row>
    <row r="139" spans="1:8" x14ac:dyDescent="0.2">
      <c r="A139" s="70" t="s">
        <v>2111</v>
      </c>
      <c r="B139" s="70"/>
      <c r="C139" s="69">
        <v>35319</v>
      </c>
      <c r="D139" s="68" t="s">
        <v>2110</v>
      </c>
      <c r="E139" s="67" t="s">
        <v>1866</v>
      </c>
      <c r="F139" s="67">
        <v>1.70349E-3</v>
      </c>
      <c r="G139" s="67">
        <v>12086957</v>
      </c>
      <c r="H139" s="77">
        <f t="shared" si="3"/>
        <v>20590.010379930001</v>
      </c>
    </row>
    <row r="140" spans="1:8" x14ac:dyDescent="0.2">
      <c r="A140" s="70" t="s">
        <v>2109</v>
      </c>
      <c r="B140" s="70"/>
      <c r="C140" s="69">
        <v>35326</v>
      </c>
      <c r="D140" s="68" t="s">
        <v>2108</v>
      </c>
      <c r="E140" s="67" t="s">
        <v>1866</v>
      </c>
      <c r="F140" s="67">
        <v>2.5581499999999999E-3</v>
      </c>
      <c r="G140" s="67">
        <v>12086957</v>
      </c>
      <c r="H140" s="77">
        <f t="shared" si="3"/>
        <v>30920.249049549999</v>
      </c>
    </row>
    <row r="141" spans="1:8" x14ac:dyDescent="0.2">
      <c r="A141" s="70" t="s">
        <v>2107</v>
      </c>
      <c r="B141" s="70"/>
      <c r="C141" s="69">
        <v>35377</v>
      </c>
      <c r="D141" s="68" t="s">
        <v>2106</v>
      </c>
      <c r="E141" s="67" t="s">
        <v>1959</v>
      </c>
      <c r="F141" s="67">
        <v>0.83199999999999996</v>
      </c>
      <c r="G141" s="67">
        <v>12086.957</v>
      </c>
      <c r="H141" s="77">
        <f t="shared" si="3"/>
        <v>10056.348223999999</v>
      </c>
    </row>
    <row r="142" spans="1:8" x14ac:dyDescent="0.2">
      <c r="A142" s="70" t="s">
        <v>2105</v>
      </c>
      <c r="B142" s="70"/>
      <c r="C142" s="69">
        <v>35391</v>
      </c>
      <c r="D142" s="68" t="s">
        <v>2104</v>
      </c>
      <c r="E142" s="67" t="s">
        <v>1806</v>
      </c>
      <c r="F142" s="67">
        <v>615.10440000000006</v>
      </c>
      <c r="G142" s="67">
        <v>56</v>
      </c>
      <c r="H142" s="77">
        <f t="shared" si="3"/>
        <v>34445.846400000002</v>
      </c>
    </row>
    <row r="143" spans="1:8" ht="38.25" x14ac:dyDescent="0.2">
      <c r="A143" s="70" t="s">
        <v>2103</v>
      </c>
      <c r="B143" s="70"/>
      <c r="C143" s="69">
        <v>35512</v>
      </c>
      <c r="D143" s="68" t="s">
        <v>2102</v>
      </c>
      <c r="E143" s="67" t="s">
        <v>1904</v>
      </c>
      <c r="F143" s="67">
        <v>8.40312E-3</v>
      </c>
      <c r="G143" s="67">
        <v>0</v>
      </c>
      <c r="H143" s="77">
        <f t="shared" si="3"/>
        <v>0</v>
      </c>
    </row>
    <row r="144" spans="1:8" ht="25.5" x14ac:dyDescent="0.2">
      <c r="A144" s="70" t="s">
        <v>2101</v>
      </c>
      <c r="B144" s="70"/>
      <c r="C144" s="69">
        <v>35538</v>
      </c>
      <c r="D144" s="68" t="s">
        <v>2100</v>
      </c>
      <c r="E144" s="67" t="s">
        <v>1876</v>
      </c>
      <c r="F144" s="67">
        <v>12.708667999999999</v>
      </c>
      <c r="G144" s="67">
        <v>12500</v>
      </c>
      <c r="H144" s="77">
        <f t="shared" si="3"/>
        <v>158858.35</v>
      </c>
    </row>
    <row r="145" spans="1:8" x14ac:dyDescent="0.2">
      <c r="A145" s="70" t="s">
        <v>2099</v>
      </c>
      <c r="B145" s="70"/>
      <c r="C145" s="69">
        <v>35567</v>
      </c>
      <c r="D145" s="68" t="s">
        <v>2098</v>
      </c>
      <c r="E145" s="67" t="s">
        <v>1959</v>
      </c>
      <c r="F145" s="67">
        <v>0.08</v>
      </c>
      <c r="G145" s="67">
        <v>0</v>
      </c>
      <c r="H145" s="77">
        <f t="shared" si="3"/>
        <v>0</v>
      </c>
    </row>
    <row r="146" spans="1:8" ht="38.25" x14ac:dyDescent="0.2">
      <c r="A146" s="70" t="s">
        <v>2097</v>
      </c>
      <c r="B146" s="70"/>
      <c r="C146" s="69">
        <v>36010</v>
      </c>
      <c r="D146" s="68" t="s">
        <v>2096</v>
      </c>
      <c r="E146" s="67" t="s">
        <v>1904</v>
      </c>
      <c r="F146" s="67">
        <v>0.24</v>
      </c>
      <c r="G146" s="67">
        <v>2900000</v>
      </c>
      <c r="H146" s="77">
        <f t="shared" si="3"/>
        <v>696000</v>
      </c>
    </row>
    <row r="147" spans="1:8" ht="25.5" x14ac:dyDescent="0.2">
      <c r="A147" s="70" t="s">
        <v>2095</v>
      </c>
      <c r="B147" s="70"/>
      <c r="C147" s="69">
        <v>36024</v>
      </c>
      <c r="D147" s="68" t="s">
        <v>2094</v>
      </c>
      <c r="E147" s="67" t="s">
        <v>1904</v>
      </c>
      <c r="F147" s="67">
        <v>0.40479999999999999</v>
      </c>
      <c r="G147" s="67">
        <v>3652174</v>
      </c>
      <c r="H147" s="77">
        <f t="shared" si="3"/>
        <v>1478400.0352</v>
      </c>
    </row>
    <row r="148" spans="1:8" ht="25.5" x14ac:dyDescent="0.2">
      <c r="A148" s="70" t="s">
        <v>2093</v>
      </c>
      <c r="B148" s="70"/>
      <c r="C148" s="69">
        <v>36025</v>
      </c>
      <c r="D148" s="68" t="s">
        <v>2092</v>
      </c>
      <c r="E148" s="67" t="s">
        <v>1904</v>
      </c>
      <c r="F148" s="67">
        <v>2.4000000000000001E-4</v>
      </c>
      <c r="G148" s="67">
        <v>3652174</v>
      </c>
      <c r="H148" s="77">
        <f t="shared" si="3"/>
        <v>876.52175999999997</v>
      </c>
    </row>
    <row r="149" spans="1:8" ht="25.5" x14ac:dyDescent="0.2">
      <c r="A149" s="70" t="s">
        <v>2091</v>
      </c>
      <c r="B149" s="70"/>
      <c r="C149" s="69">
        <v>36026</v>
      </c>
      <c r="D149" s="68" t="s">
        <v>2090</v>
      </c>
      <c r="E149" s="67" t="s">
        <v>1904</v>
      </c>
      <c r="F149" s="67">
        <v>4.0299999999999997E-3</v>
      </c>
      <c r="G149" s="67">
        <v>3652174</v>
      </c>
      <c r="H149" s="77">
        <f t="shared" si="3"/>
        <v>14718.261219999999</v>
      </c>
    </row>
    <row r="150" spans="1:8" ht="25.5" x14ac:dyDescent="0.2">
      <c r="A150" s="70" t="s">
        <v>2089</v>
      </c>
      <c r="B150" s="70"/>
      <c r="C150" s="69">
        <v>36028</v>
      </c>
      <c r="D150" s="68" t="s">
        <v>2088</v>
      </c>
      <c r="E150" s="67" t="s">
        <v>1904</v>
      </c>
      <c r="F150" s="67">
        <v>10.271502</v>
      </c>
      <c r="G150" s="67">
        <v>3652174</v>
      </c>
      <c r="H150" s="77">
        <f t="shared" si="3"/>
        <v>37513312.545347996</v>
      </c>
    </row>
    <row r="151" spans="1:8" ht="38.25" x14ac:dyDescent="0.2">
      <c r="A151" s="70" t="s">
        <v>2087</v>
      </c>
      <c r="B151" s="70"/>
      <c r="C151" s="69">
        <v>36049</v>
      </c>
      <c r="D151" s="68" t="s">
        <v>2086</v>
      </c>
      <c r="E151" s="67" t="s">
        <v>1904</v>
      </c>
      <c r="F151" s="67">
        <v>0.24</v>
      </c>
      <c r="G151" s="67">
        <v>3652174</v>
      </c>
      <c r="H151" s="77">
        <f t="shared" si="3"/>
        <v>876521.76</v>
      </c>
    </row>
    <row r="152" spans="1:8" ht="38.25" x14ac:dyDescent="0.2">
      <c r="A152" s="70" t="s">
        <v>2085</v>
      </c>
      <c r="B152" s="70"/>
      <c r="C152" s="69">
        <v>36059</v>
      </c>
      <c r="D152" s="68" t="s">
        <v>2084</v>
      </c>
      <c r="E152" s="67" t="s">
        <v>1904</v>
      </c>
      <c r="F152" s="67">
        <v>2.0998999999999999</v>
      </c>
      <c r="G152" s="67">
        <v>3652174</v>
      </c>
      <c r="H152" s="77">
        <f t="shared" si="3"/>
        <v>7669200.1825999999</v>
      </c>
    </row>
    <row r="153" spans="1:8" ht="25.5" x14ac:dyDescent="0.2">
      <c r="A153" s="70" t="s">
        <v>2083</v>
      </c>
      <c r="B153" s="70"/>
      <c r="C153" s="69">
        <v>36060</v>
      </c>
      <c r="D153" s="68" t="s">
        <v>2082</v>
      </c>
      <c r="E153" s="67" t="s">
        <v>1904</v>
      </c>
      <c r="F153" s="67">
        <v>1.305768</v>
      </c>
      <c r="G153" s="67">
        <v>3652174</v>
      </c>
      <c r="H153" s="77">
        <f t="shared" si="3"/>
        <v>4768891.9396320004</v>
      </c>
    </row>
    <row r="154" spans="1:8" ht="25.5" x14ac:dyDescent="0.2">
      <c r="A154" s="70" t="s">
        <v>2081</v>
      </c>
      <c r="B154" s="70"/>
      <c r="C154" s="69">
        <v>36061</v>
      </c>
      <c r="D154" s="68" t="s">
        <v>2080</v>
      </c>
      <c r="E154" s="67" t="s">
        <v>1904</v>
      </c>
      <c r="F154" s="67">
        <v>0.4</v>
      </c>
      <c r="G154" s="67">
        <v>3652174</v>
      </c>
      <c r="H154" s="77">
        <f t="shared" si="3"/>
        <v>1460869.6</v>
      </c>
    </row>
    <row r="155" spans="1:8" ht="38.25" x14ac:dyDescent="0.2">
      <c r="A155" s="70" t="s">
        <v>2079</v>
      </c>
      <c r="B155" s="70"/>
      <c r="C155" s="69">
        <v>36077</v>
      </c>
      <c r="D155" s="68" t="s">
        <v>2078</v>
      </c>
      <c r="E155" s="67" t="s">
        <v>1904</v>
      </c>
      <c r="F155" s="67">
        <v>0.10881399999999999</v>
      </c>
      <c r="G155" s="67">
        <v>2900000</v>
      </c>
      <c r="H155" s="77">
        <f t="shared" si="3"/>
        <v>315560.59999999998</v>
      </c>
    </row>
    <row r="156" spans="1:8" ht="38.25" x14ac:dyDescent="0.2">
      <c r="A156" s="70" t="s">
        <v>2077</v>
      </c>
      <c r="B156" s="70"/>
      <c r="C156" s="69">
        <v>36138</v>
      </c>
      <c r="D156" s="68" t="s">
        <v>2076</v>
      </c>
      <c r="E156" s="67" t="s">
        <v>1904</v>
      </c>
      <c r="F156" s="67">
        <v>2.6451200000000001E-2</v>
      </c>
      <c r="G156" s="67">
        <v>2900000</v>
      </c>
      <c r="H156" s="77">
        <f t="shared" si="3"/>
        <v>76708.479999999996</v>
      </c>
    </row>
    <row r="157" spans="1:8" ht="38.25" x14ac:dyDescent="0.2">
      <c r="A157" s="70" t="s">
        <v>2075</v>
      </c>
      <c r="B157" s="70"/>
      <c r="C157" s="69">
        <v>37709</v>
      </c>
      <c r="D157" s="68" t="s">
        <v>2074</v>
      </c>
      <c r="E157" s="67" t="s">
        <v>1806</v>
      </c>
      <c r="F157" s="67">
        <v>1.008</v>
      </c>
      <c r="G157" s="67">
        <v>21739.13</v>
      </c>
      <c r="H157" s="77">
        <f t="shared" si="3"/>
        <v>21913.04304</v>
      </c>
    </row>
    <row r="158" spans="1:8" ht="25.5" x14ac:dyDescent="0.2">
      <c r="A158" s="70" t="s">
        <v>2073</v>
      </c>
      <c r="B158" s="70"/>
      <c r="C158" s="69">
        <v>38027</v>
      </c>
      <c r="D158" s="68" t="s">
        <v>2072</v>
      </c>
      <c r="E158" s="67" t="s">
        <v>1881</v>
      </c>
      <c r="F158" s="67">
        <v>38.32</v>
      </c>
      <c r="G158" s="67">
        <v>5887</v>
      </c>
      <c r="H158" s="77">
        <f t="shared" si="3"/>
        <v>225589.84</v>
      </c>
    </row>
    <row r="159" spans="1:8" x14ac:dyDescent="0.2">
      <c r="A159" s="70" t="s">
        <v>2071</v>
      </c>
      <c r="B159" s="70"/>
      <c r="C159" s="69">
        <v>38617</v>
      </c>
      <c r="D159" s="68" t="s">
        <v>2070</v>
      </c>
      <c r="E159" s="67" t="s">
        <v>1959</v>
      </c>
      <c r="F159" s="67">
        <v>20.793600000000001</v>
      </c>
      <c r="G159" s="67">
        <v>0</v>
      </c>
      <c r="H159" s="77">
        <f t="shared" si="3"/>
        <v>0</v>
      </c>
    </row>
    <row r="160" spans="1:8" x14ac:dyDescent="0.2">
      <c r="A160" s="70" t="s">
        <v>2069</v>
      </c>
      <c r="B160" s="70"/>
      <c r="C160" s="69">
        <v>40713</v>
      </c>
      <c r="D160" s="68" t="s">
        <v>2068</v>
      </c>
      <c r="E160" s="67" t="s">
        <v>1866</v>
      </c>
      <c r="F160" s="67">
        <v>2.103988E-2</v>
      </c>
      <c r="G160" s="67">
        <v>1729620</v>
      </c>
      <c r="H160" s="77">
        <f t="shared" si="3"/>
        <v>36390.997245600003</v>
      </c>
    </row>
    <row r="161" spans="1:8" x14ac:dyDescent="0.2">
      <c r="A161" s="70" t="s">
        <v>2067</v>
      </c>
      <c r="B161" s="70"/>
      <c r="C161" s="69">
        <v>41014</v>
      </c>
      <c r="D161" s="68" t="s">
        <v>2066</v>
      </c>
      <c r="E161" s="67" t="s">
        <v>1991</v>
      </c>
      <c r="F161" s="67">
        <v>14.2</v>
      </c>
      <c r="G161" s="67">
        <v>1081</v>
      </c>
      <c r="H161" s="77">
        <f t="shared" si="3"/>
        <v>15350.199999999999</v>
      </c>
    </row>
    <row r="162" spans="1:8" ht="25.5" x14ac:dyDescent="0.2">
      <c r="A162" s="70" t="s">
        <v>2065</v>
      </c>
      <c r="B162" s="70"/>
      <c r="C162" s="69">
        <v>43231</v>
      </c>
      <c r="D162" s="68" t="s">
        <v>2064</v>
      </c>
      <c r="E162" s="67" t="s">
        <v>1866</v>
      </c>
      <c r="F162" s="67">
        <v>0.11541294000000001</v>
      </c>
      <c r="G162" s="67">
        <v>26078000</v>
      </c>
      <c r="H162" s="77">
        <f t="shared" si="3"/>
        <v>3009738.6493200003</v>
      </c>
    </row>
    <row r="163" spans="1:8" x14ac:dyDescent="0.2">
      <c r="A163" s="70" t="s">
        <v>2063</v>
      </c>
      <c r="B163" s="70"/>
      <c r="C163" s="69">
        <v>44059</v>
      </c>
      <c r="D163" s="68" t="s">
        <v>2062</v>
      </c>
      <c r="E163" s="67" t="s">
        <v>1959</v>
      </c>
      <c r="F163" s="67">
        <v>7.5035249999999998</v>
      </c>
      <c r="G163" s="67">
        <v>2500</v>
      </c>
      <c r="H163" s="77">
        <f t="shared" si="3"/>
        <v>18758.8125</v>
      </c>
    </row>
    <row r="164" spans="1:8" x14ac:dyDescent="0.2">
      <c r="A164" s="70" t="s">
        <v>2061</v>
      </c>
      <c r="B164" s="70"/>
      <c r="C164" s="69">
        <v>44330</v>
      </c>
      <c r="D164" s="68" t="s">
        <v>2060</v>
      </c>
      <c r="E164" s="67" t="s">
        <v>1876</v>
      </c>
      <c r="F164" s="67">
        <v>2</v>
      </c>
      <c r="G164" s="67">
        <v>280000</v>
      </c>
      <c r="H164" s="77">
        <f t="shared" si="3"/>
        <v>560000</v>
      </c>
    </row>
    <row r="165" spans="1:8" x14ac:dyDescent="0.2">
      <c r="A165" s="70" t="s">
        <v>2059</v>
      </c>
      <c r="B165" s="70"/>
      <c r="C165" s="69">
        <v>44346</v>
      </c>
      <c r="D165" s="68" t="s">
        <v>2058</v>
      </c>
      <c r="E165" s="67" t="s">
        <v>1881</v>
      </c>
      <c r="F165" s="67">
        <v>236.21879999999999</v>
      </c>
      <c r="G165" s="67">
        <v>3348</v>
      </c>
      <c r="H165" s="77">
        <f t="shared" si="3"/>
        <v>790860.54239999992</v>
      </c>
    </row>
    <row r="166" spans="1:8" x14ac:dyDescent="0.2">
      <c r="A166" s="70" t="s">
        <v>2057</v>
      </c>
      <c r="B166" s="70"/>
      <c r="C166" s="69">
        <v>44910</v>
      </c>
      <c r="D166" s="68" t="s">
        <v>2056</v>
      </c>
      <c r="E166" s="67" t="s">
        <v>1876</v>
      </c>
      <c r="F166" s="67">
        <v>0.42392200000000002</v>
      </c>
      <c r="G166" s="67">
        <v>37500</v>
      </c>
      <c r="H166" s="77">
        <f t="shared" si="3"/>
        <v>15897.075000000001</v>
      </c>
    </row>
    <row r="167" spans="1:8" x14ac:dyDescent="0.2">
      <c r="A167" s="70" t="s">
        <v>2055</v>
      </c>
      <c r="B167" s="70"/>
      <c r="C167" s="69">
        <v>45036</v>
      </c>
      <c r="D167" s="68" t="s">
        <v>2054</v>
      </c>
      <c r="E167" s="67" t="s">
        <v>1866</v>
      </c>
      <c r="F167" s="67">
        <v>2.8534570000000001</v>
      </c>
      <c r="G167" s="67">
        <v>2763610</v>
      </c>
      <c r="H167" s="77">
        <f t="shared" si="3"/>
        <v>7885842.2997700004</v>
      </c>
    </row>
    <row r="168" spans="1:8" x14ac:dyDescent="0.2">
      <c r="A168" s="70" t="s">
        <v>2053</v>
      </c>
      <c r="B168" s="70"/>
      <c r="C168" s="69">
        <v>45055</v>
      </c>
      <c r="D168" s="68" t="s">
        <v>2052</v>
      </c>
      <c r="E168" s="67" t="s">
        <v>1904</v>
      </c>
      <c r="F168" s="67">
        <v>6.3545999999999996</v>
      </c>
      <c r="G168" s="67">
        <v>22970.9</v>
      </c>
      <c r="H168" s="77">
        <f t="shared" si="3"/>
        <v>145970.88114000001</v>
      </c>
    </row>
    <row r="169" spans="1:8" x14ac:dyDescent="0.2">
      <c r="A169" s="70" t="s">
        <v>2051</v>
      </c>
      <c r="B169" s="70"/>
      <c r="C169" s="69">
        <v>45056</v>
      </c>
      <c r="D169" s="68" t="s">
        <v>2050</v>
      </c>
      <c r="E169" s="67" t="s">
        <v>1904</v>
      </c>
      <c r="F169" s="67">
        <v>90.992127999999994</v>
      </c>
      <c r="G169" s="67">
        <v>22970.9</v>
      </c>
      <c r="H169" s="77">
        <f t="shared" si="3"/>
        <v>2090171.0730752</v>
      </c>
    </row>
    <row r="170" spans="1:8" x14ac:dyDescent="0.2">
      <c r="A170" s="70" t="s">
        <v>2049</v>
      </c>
      <c r="B170" s="70"/>
      <c r="C170" s="69">
        <v>45077</v>
      </c>
      <c r="D170" s="68" t="s">
        <v>2048</v>
      </c>
      <c r="E170" s="67" t="s">
        <v>1959</v>
      </c>
      <c r="F170" s="67">
        <v>22.594359919999999</v>
      </c>
      <c r="G170" s="67">
        <v>2100</v>
      </c>
      <c r="H170" s="77">
        <f t="shared" si="3"/>
        <v>47448.155831999997</v>
      </c>
    </row>
    <row r="171" spans="1:8" ht="25.5" x14ac:dyDescent="0.2">
      <c r="A171" s="70" t="s">
        <v>2047</v>
      </c>
      <c r="B171" s="70"/>
      <c r="C171" s="69">
        <v>45407</v>
      </c>
      <c r="D171" s="68" t="s">
        <v>2046</v>
      </c>
      <c r="E171" s="67" t="s">
        <v>1959</v>
      </c>
      <c r="F171" s="67">
        <v>2.162064</v>
      </c>
      <c r="G171" s="67">
        <v>3200</v>
      </c>
      <c r="H171" s="77">
        <f t="shared" si="3"/>
        <v>6918.6048000000001</v>
      </c>
    </row>
    <row r="172" spans="1:8" x14ac:dyDescent="0.2">
      <c r="A172" s="70" t="s">
        <v>2045</v>
      </c>
      <c r="B172" s="70"/>
      <c r="C172" s="69">
        <v>46051</v>
      </c>
      <c r="D172" s="68" t="s">
        <v>2044</v>
      </c>
      <c r="E172" s="67" t="s">
        <v>1806</v>
      </c>
      <c r="F172" s="67">
        <v>0.85119999999999996</v>
      </c>
      <c r="G172" s="67">
        <v>5000</v>
      </c>
      <c r="H172" s="77">
        <f t="shared" si="3"/>
        <v>4256</v>
      </c>
    </row>
    <row r="173" spans="1:8" x14ac:dyDescent="0.2">
      <c r="A173" s="70" t="s">
        <v>2043</v>
      </c>
      <c r="B173" s="70"/>
      <c r="C173" s="69">
        <v>46163</v>
      </c>
      <c r="D173" s="68" t="s">
        <v>2042</v>
      </c>
      <c r="E173" s="67" t="s">
        <v>2011</v>
      </c>
      <c r="F173" s="67">
        <v>25.2</v>
      </c>
      <c r="G173" s="67">
        <v>500</v>
      </c>
      <c r="H173" s="77">
        <f t="shared" si="3"/>
        <v>12600</v>
      </c>
    </row>
    <row r="174" spans="1:8" x14ac:dyDescent="0.2">
      <c r="A174" s="70" t="s">
        <v>2041</v>
      </c>
      <c r="B174" s="70"/>
      <c r="C174" s="69">
        <v>46302</v>
      </c>
      <c r="D174" s="68" t="s">
        <v>2040</v>
      </c>
      <c r="E174" s="67" t="s">
        <v>1881</v>
      </c>
      <c r="F174" s="67">
        <v>70</v>
      </c>
      <c r="G174" s="67">
        <v>11405</v>
      </c>
      <c r="H174" s="77">
        <f t="shared" si="3"/>
        <v>798350</v>
      </c>
    </row>
    <row r="175" spans="1:8" x14ac:dyDescent="0.2">
      <c r="A175" s="70" t="s">
        <v>2039</v>
      </c>
      <c r="B175" s="70"/>
      <c r="C175" s="69">
        <v>46303</v>
      </c>
      <c r="D175" s="68" t="s">
        <v>2038</v>
      </c>
      <c r="E175" s="67" t="s">
        <v>1881</v>
      </c>
      <c r="F175" s="67">
        <v>40</v>
      </c>
      <c r="G175" s="67">
        <v>21126</v>
      </c>
      <c r="H175" s="77">
        <f t="shared" si="3"/>
        <v>845040</v>
      </c>
    </row>
    <row r="176" spans="1:8" x14ac:dyDescent="0.2">
      <c r="A176" s="70" t="s">
        <v>2037</v>
      </c>
      <c r="B176" s="70"/>
      <c r="C176" s="69">
        <v>46304</v>
      </c>
      <c r="D176" s="68" t="s">
        <v>2036</v>
      </c>
      <c r="E176" s="67" t="s">
        <v>1881</v>
      </c>
      <c r="F176" s="67">
        <v>92</v>
      </c>
      <c r="G176" s="67">
        <v>27206</v>
      </c>
      <c r="H176" s="77">
        <f t="shared" si="3"/>
        <v>2502952</v>
      </c>
    </row>
    <row r="177" spans="1:8" x14ac:dyDescent="0.2">
      <c r="A177" s="70" t="s">
        <v>2035</v>
      </c>
      <c r="B177" s="70"/>
      <c r="C177" s="69">
        <v>46305</v>
      </c>
      <c r="D177" s="68" t="s">
        <v>2034</v>
      </c>
      <c r="E177" s="67" t="s">
        <v>1881</v>
      </c>
      <c r="F177" s="67">
        <v>30</v>
      </c>
      <c r="G177" s="67">
        <v>31129</v>
      </c>
      <c r="H177" s="77">
        <f t="shared" si="3"/>
        <v>933870</v>
      </c>
    </row>
    <row r="178" spans="1:8" x14ac:dyDescent="0.2">
      <c r="A178" s="70" t="s">
        <v>2033</v>
      </c>
      <c r="B178" s="70"/>
      <c r="C178" s="69">
        <v>47801</v>
      </c>
      <c r="D178" s="68" t="s">
        <v>2032</v>
      </c>
      <c r="E178" s="67" t="s">
        <v>1881</v>
      </c>
      <c r="F178" s="67">
        <v>45.426000000000002</v>
      </c>
      <c r="G178" s="67">
        <v>19710</v>
      </c>
      <c r="H178" s="77">
        <f t="shared" si="3"/>
        <v>895346.46000000008</v>
      </c>
    </row>
    <row r="179" spans="1:8" ht="25.5" x14ac:dyDescent="0.2">
      <c r="A179" s="70" t="s">
        <v>2031</v>
      </c>
      <c r="B179" s="70"/>
      <c r="C179" s="69">
        <v>52010</v>
      </c>
      <c r="D179" s="68" t="s">
        <v>2030</v>
      </c>
      <c r="E179" s="67" t="s">
        <v>1806</v>
      </c>
      <c r="F179" s="67">
        <v>1</v>
      </c>
      <c r="G179" s="67">
        <v>550435</v>
      </c>
      <c r="H179" s="77">
        <f t="shared" si="3"/>
        <v>550435</v>
      </c>
    </row>
    <row r="180" spans="1:8" ht="25.5" x14ac:dyDescent="0.2">
      <c r="A180" s="70" t="s">
        <v>2029</v>
      </c>
      <c r="B180" s="70"/>
      <c r="C180" s="69">
        <v>52039</v>
      </c>
      <c r="D180" s="68" t="s">
        <v>2028</v>
      </c>
      <c r="E180" s="67" t="s">
        <v>1866</v>
      </c>
      <c r="F180" s="67">
        <v>8.0199999999999994E-3</v>
      </c>
      <c r="G180" s="67">
        <v>14002000</v>
      </c>
      <c r="H180" s="77">
        <f t="shared" si="3"/>
        <v>112296.04</v>
      </c>
    </row>
    <row r="181" spans="1:8" ht="25.5" x14ac:dyDescent="0.2">
      <c r="A181" s="70" t="s">
        <v>2027</v>
      </c>
      <c r="B181" s="70"/>
      <c r="C181" s="69">
        <v>54120</v>
      </c>
      <c r="D181" s="68" t="s">
        <v>2026</v>
      </c>
      <c r="E181" s="67" t="s">
        <v>1806</v>
      </c>
      <c r="F181" s="67">
        <v>7</v>
      </c>
      <c r="G181" s="67">
        <v>54685</v>
      </c>
      <c r="H181" s="77">
        <f t="shared" si="3"/>
        <v>382795</v>
      </c>
    </row>
    <row r="182" spans="1:8" ht="25.5" x14ac:dyDescent="0.2">
      <c r="A182" s="70" t="s">
        <v>2025</v>
      </c>
      <c r="B182" s="70"/>
      <c r="C182" s="69">
        <v>55216</v>
      </c>
      <c r="D182" s="68" t="s">
        <v>2024</v>
      </c>
      <c r="E182" s="67" t="s">
        <v>1959</v>
      </c>
      <c r="F182" s="67">
        <v>1606.6</v>
      </c>
      <c r="G182" s="67">
        <v>5200</v>
      </c>
      <c r="H182" s="77">
        <f t="shared" si="3"/>
        <v>8354319.9999999991</v>
      </c>
    </row>
    <row r="183" spans="1:8" x14ac:dyDescent="0.2">
      <c r="A183" s="70" t="s">
        <v>2023</v>
      </c>
      <c r="B183" s="70"/>
      <c r="C183" s="69">
        <v>55217</v>
      </c>
      <c r="D183" s="68" t="s">
        <v>2022</v>
      </c>
      <c r="E183" s="67" t="s">
        <v>1959</v>
      </c>
      <c r="F183" s="67">
        <v>2.4098999999999999E-2</v>
      </c>
      <c r="G183" s="67">
        <v>18002</v>
      </c>
      <c r="H183" s="77">
        <f t="shared" si="3"/>
        <v>433.830198</v>
      </c>
    </row>
    <row r="184" spans="1:8" x14ac:dyDescent="0.2">
      <c r="A184" s="70" t="s">
        <v>2021</v>
      </c>
      <c r="B184" s="70"/>
      <c r="C184" s="69">
        <v>55218</v>
      </c>
      <c r="D184" s="68" t="s">
        <v>2020</v>
      </c>
      <c r="E184" s="67" t="s">
        <v>1959</v>
      </c>
      <c r="F184" s="67">
        <v>51.049714999999999</v>
      </c>
      <c r="G184" s="67">
        <v>14000</v>
      </c>
      <c r="H184" s="77">
        <f t="shared" si="3"/>
        <v>714696.01</v>
      </c>
    </row>
    <row r="185" spans="1:8" x14ac:dyDescent="0.2">
      <c r="A185" s="70" t="s">
        <v>2019</v>
      </c>
      <c r="B185" s="70"/>
      <c r="C185" s="69">
        <v>55219</v>
      </c>
      <c r="D185" s="68" t="s">
        <v>2018</v>
      </c>
      <c r="E185" s="67" t="s">
        <v>1959</v>
      </c>
      <c r="F185" s="67">
        <v>102.09943</v>
      </c>
      <c r="G185" s="67">
        <v>14000</v>
      </c>
      <c r="H185" s="77">
        <f t="shared" si="3"/>
        <v>1429392.02</v>
      </c>
    </row>
    <row r="186" spans="1:8" x14ac:dyDescent="0.2">
      <c r="A186" s="70" t="s">
        <v>2017</v>
      </c>
      <c r="B186" s="70"/>
      <c r="C186" s="69">
        <v>55221</v>
      </c>
      <c r="D186" s="68" t="s">
        <v>2016</v>
      </c>
      <c r="E186" s="67" t="s">
        <v>1881</v>
      </c>
      <c r="F186" s="67">
        <v>180.74250000000001</v>
      </c>
      <c r="G186" s="67">
        <v>500</v>
      </c>
      <c r="H186" s="77">
        <f t="shared" si="3"/>
        <v>90371.25</v>
      </c>
    </row>
    <row r="187" spans="1:8" x14ac:dyDescent="0.2">
      <c r="A187" s="70" t="s">
        <v>2015</v>
      </c>
      <c r="B187" s="70"/>
      <c r="C187" s="69">
        <v>55222</v>
      </c>
      <c r="D187" s="68" t="s">
        <v>2014</v>
      </c>
      <c r="E187" s="67" t="s">
        <v>1876</v>
      </c>
      <c r="F187" s="67">
        <v>541.22337500000003</v>
      </c>
      <c r="G187" s="67">
        <v>6595</v>
      </c>
      <c r="H187" s="77">
        <f t="shared" ref="H187:H250" si="4">G187*F187</f>
        <v>3569368.1581250001</v>
      </c>
    </row>
    <row r="188" spans="1:8" ht="25.5" x14ac:dyDescent="0.2">
      <c r="A188" s="70" t="s">
        <v>2013</v>
      </c>
      <c r="B188" s="70"/>
      <c r="C188" s="69">
        <v>55223</v>
      </c>
      <c r="D188" s="68" t="s">
        <v>2012</v>
      </c>
      <c r="E188" s="67" t="s">
        <v>2011</v>
      </c>
      <c r="F188" s="67">
        <v>481.98</v>
      </c>
      <c r="G188" s="67">
        <v>1081</v>
      </c>
      <c r="H188" s="77">
        <f t="shared" si="4"/>
        <v>521020.38</v>
      </c>
    </row>
    <row r="189" spans="1:8" x14ac:dyDescent="0.2">
      <c r="A189" s="70" t="s">
        <v>2010</v>
      </c>
      <c r="B189" s="70"/>
      <c r="C189" s="69">
        <v>55228</v>
      </c>
      <c r="D189" s="68" t="s">
        <v>2009</v>
      </c>
      <c r="E189" s="67" t="s">
        <v>1806</v>
      </c>
      <c r="F189" s="67">
        <v>1.44594</v>
      </c>
      <c r="G189" s="67">
        <v>3000</v>
      </c>
      <c r="H189" s="77">
        <f t="shared" si="4"/>
        <v>4337.82</v>
      </c>
    </row>
    <row r="190" spans="1:8" x14ac:dyDescent="0.2">
      <c r="A190" s="70" t="s">
        <v>2008</v>
      </c>
      <c r="B190" s="70"/>
      <c r="C190" s="69">
        <v>55229</v>
      </c>
      <c r="D190" s="68" t="s">
        <v>2007</v>
      </c>
      <c r="E190" s="67" t="s">
        <v>1866</v>
      </c>
      <c r="F190" s="67">
        <v>1.6066E-2</v>
      </c>
      <c r="G190" s="67">
        <v>12032173.91</v>
      </c>
      <c r="H190" s="77">
        <f t="shared" si="4"/>
        <v>193308.90603806</v>
      </c>
    </row>
    <row r="191" spans="1:8" ht="25.5" x14ac:dyDescent="0.2">
      <c r="A191" s="70" t="s">
        <v>2006</v>
      </c>
      <c r="B191" s="70"/>
      <c r="C191" s="69">
        <v>55230</v>
      </c>
      <c r="D191" s="68" t="s">
        <v>2005</v>
      </c>
      <c r="E191" s="67" t="s">
        <v>1959</v>
      </c>
      <c r="F191" s="67">
        <v>334.1728</v>
      </c>
      <c r="G191" s="67">
        <v>1120</v>
      </c>
      <c r="H191" s="77">
        <f t="shared" si="4"/>
        <v>374273.53600000002</v>
      </c>
    </row>
    <row r="192" spans="1:8" ht="25.5" x14ac:dyDescent="0.2">
      <c r="A192" s="70" t="s">
        <v>2004</v>
      </c>
      <c r="B192" s="70"/>
      <c r="C192" s="69">
        <v>55231</v>
      </c>
      <c r="D192" s="68" t="s">
        <v>2003</v>
      </c>
      <c r="E192" s="67" t="s">
        <v>1959</v>
      </c>
      <c r="F192" s="67">
        <v>240.99</v>
      </c>
      <c r="G192" s="67">
        <v>1120</v>
      </c>
      <c r="H192" s="77">
        <f t="shared" si="4"/>
        <v>269908.8</v>
      </c>
    </row>
    <row r="193" spans="1:8" x14ac:dyDescent="0.2">
      <c r="A193" s="70" t="s">
        <v>2002</v>
      </c>
      <c r="B193" s="70"/>
      <c r="C193" s="69">
        <v>55246</v>
      </c>
      <c r="D193" s="68" t="s">
        <v>2001</v>
      </c>
      <c r="E193" s="67" t="s">
        <v>1881</v>
      </c>
      <c r="F193" s="67">
        <v>13.09379</v>
      </c>
      <c r="G193" s="67">
        <v>12869.57</v>
      </c>
      <c r="H193" s="77">
        <f t="shared" si="4"/>
        <v>168511.44697029999</v>
      </c>
    </row>
    <row r="194" spans="1:8" x14ac:dyDescent="0.2">
      <c r="A194" s="70" t="s">
        <v>2000</v>
      </c>
      <c r="B194" s="70"/>
      <c r="C194" s="69">
        <v>55251</v>
      </c>
      <c r="D194" s="68" t="s">
        <v>1999</v>
      </c>
      <c r="E194" s="67" t="s">
        <v>1881</v>
      </c>
      <c r="F194" s="67">
        <v>24.099</v>
      </c>
      <c r="G194" s="67">
        <v>4173.91</v>
      </c>
      <c r="H194" s="77">
        <f t="shared" si="4"/>
        <v>100587.05709</v>
      </c>
    </row>
    <row r="195" spans="1:8" x14ac:dyDescent="0.2">
      <c r="A195" s="70" t="s">
        <v>1998</v>
      </c>
      <c r="B195" s="70"/>
      <c r="C195" s="69">
        <v>58465</v>
      </c>
      <c r="D195" s="68" t="s">
        <v>1997</v>
      </c>
      <c r="E195" s="67" t="s">
        <v>1996</v>
      </c>
      <c r="F195" s="67">
        <v>10.4208</v>
      </c>
      <c r="G195" s="67">
        <v>59200</v>
      </c>
      <c r="H195" s="77">
        <f t="shared" si="4"/>
        <v>616911.35999999999</v>
      </c>
    </row>
    <row r="196" spans="1:8" x14ac:dyDescent="0.2">
      <c r="A196" s="70" t="s">
        <v>1995</v>
      </c>
      <c r="B196" s="70"/>
      <c r="C196" s="69">
        <v>58630</v>
      </c>
      <c r="D196" s="68" t="s">
        <v>1994</v>
      </c>
      <c r="E196" s="67" t="s">
        <v>1991</v>
      </c>
      <c r="F196" s="67">
        <v>155.846</v>
      </c>
      <c r="G196" s="67">
        <v>1081</v>
      </c>
      <c r="H196" s="77">
        <f t="shared" si="4"/>
        <v>168469.52600000001</v>
      </c>
    </row>
    <row r="197" spans="1:8" x14ac:dyDescent="0.2">
      <c r="A197" s="70" t="s">
        <v>1993</v>
      </c>
      <c r="B197" s="70"/>
      <c r="C197" s="69">
        <v>61615</v>
      </c>
      <c r="D197" s="68" t="s">
        <v>1992</v>
      </c>
      <c r="E197" s="67" t="s">
        <v>1991</v>
      </c>
      <c r="F197" s="67">
        <v>3.5746850000000001</v>
      </c>
      <c r="G197" s="67">
        <v>1081</v>
      </c>
      <c r="H197" s="77">
        <f t="shared" si="4"/>
        <v>3864.2344849999999</v>
      </c>
    </row>
    <row r="198" spans="1:8" ht="25.5" x14ac:dyDescent="0.2">
      <c r="A198" s="70" t="s">
        <v>1990</v>
      </c>
      <c r="B198" s="70"/>
      <c r="C198" s="69">
        <v>63698</v>
      </c>
      <c r="D198" s="68" t="s">
        <v>1989</v>
      </c>
      <c r="E198" s="67" t="s">
        <v>1988</v>
      </c>
      <c r="F198" s="67">
        <v>16.42914</v>
      </c>
      <c r="G198" s="67">
        <v>9700</v>
      </c>
      <c r="H198" s="77">
        <f t="shared" si="4"/>
        <v>159362.658</v>
      </c>
    </row>
    <row r="199" spans="1:8" x14ac:dyDescent="0.2">
      <c r="A199" s="70" t="s">
        <v>1987</v>
      </c>
      <c r="B199" s="70"/>
      <c r="C199" s="69">
        <v>64080</v>
      </c>
      <c r="D199" s="68" t="s">
        <v>1986</v>
      </c>
      <c r="E199" s="67" t="s">
        <v>1806</v>
      </c>
      <c r="F199" s="67">
        <v>60.18</v>
      </c>
      <c r="G199" s="67">
        <v>500</v>
      </c>
      <c r="H199" s="77">
        <f t="shared" si="4"/>
        <v>30090</v>
      </c>
    </row>
    <row r="200" spans="1:8" x14ac:dyDescent="0.2">
      <c r="A200" s="70" t="s">
        <v>1985</v>
      </c>
      <c r="B200" s="70"/>
      <c r="C200" s="69">
        <v>65155</v>
      </c>
      <c r="D200" s="68" t="s">
        <v>1984</v>
      </c>
      <c r="E200" s="67" t="s">
        <v>1983</v>
      </c>
      <c r="F200" s="67">
        <v>0.16320000000000001</v>
      </c>
      <c r="G200" s="67">
        <v>2500</v>
      </c>
      <c r="H200" s="77">
        <f t="shared" si="4"/>
        <v>408.00000000000006</v>
      </c>
    </row>
    <row r="201" spans="1:8" x14ac:dyDescent="0.2">
      <c r="A201" s="70" t="s">
        <v>1982</v>
      </c>
      <c r="B201" s="70"/>
      <c r="C201" s="69">
        <v>65851</v>
      </c>
      <c r="D201" s="68" t="s">
        <v>1981</v>
      </c>
      <c r="E201" s="67" t="s">
        <v>1866</v>
      </c>
      <c r="F201" s="67">
        <v>1.6726499999999999E-3</v>
      </c>
      <c r="G201" s="67">
        <v>16827000</v>
      </c>
      <c r="H201" s="77">
        <f t="shared" si="4"/>
        <v>28145.681549999998</v>
      </c>
    </row>
    <row r="202" spans="1:8" x14ac:dyDescent="0.2">
      <c r="A202" s="70" t="s">
        <v>1980</v>
      </c>
      <c r="B202" s="70"/>
      <c r="C202" s="69">
        <v>76853</v>
      </c>
      <c r="D202" s="68" t="s">
        <v>1979</v>
      </c>
      <c r="E202" s="67" t="s">
        <v>1959</v>
      </c>
      <c r="F202" s="67">
        <v>1.7011149999999999</v>
      </c>
      <c r="G202" s="67">
        <v>16827</v>
      </c>
      <c r="H202" s="77">
        <f t="shared" si="4"/>
        <v>28624.662104999999</v>
      </c>
    </row>
    <row r="203" spans="1:8" ht="38.25" x14ac:dyDescent="0.2">
      <c r="A203" s="70" t="s">
        <v>1978</v>
      </c>
      <c r="B203" s="70"/>
      <c r="C203" s="69">
        <v>80625</v>
      </c>
      <c r="D203" s="68" t="s">
        <v>1977</v>
      </c>
      <c r="E203" s="67" t="s">
        <v>1806</v>
      </c>
      <c r="F203" s="67">
        <v>61.985250000000001</v>
      </c>
      <c r="G203" s="67">
        <v>60870</v>
      </c>
      <c r="H203" s="77">
        <f t="shared" si="4"/>
        <v>3773042.1675</v>
      </c>
    </row>
    <row r="204" spans="1:8" x14ac:dyDescent="0.2">
      <c r="A204" s="70" t="s">
        <v>1976</v>
      </c>
      <c r="B204" s="70"/>
      <c r="C204" s="69">
        <v>81864</v>
      </c>
      <c r="D204" s="68" t="s">
        <v>1975</v>
      </c>
      <c r="E204" s="67" t="s">
        <v>1806</v>
      </c>
      <c r="F204" s="67">
        <v>38.200000000000003</v>
      </c>
      <c r="G204" s="67">
        <v>0</v>
      </c>
      <c r="H204" s="77">
        <f t="shared" si="4"/>
        <v>0</v>
      </c>
    </row>
    <row r="205" spans="1:8" x14ac:dyDescent="0.2">
      <c r="A205" s="70" t="s">
        <v>1974</v>
      </c>
      <c r="B205" s="70"/>
      <c r="C205" s="69">
        <v>85343</v>
      </c>
      <c r="D205" s="68" t="s">
        <v>1973</v>
      </c>
      <c r="E205" s="67" t="s">
        <v>1881</v>
      </c>
      <c r="F205" s="67">
        <v>9.5500000000000007</v>
      </c>
      <c r="G205" s="67">
        <v>46000</v>
      </c>
      <c r="H205" s="77">
        <f t="shared" si="4"/>
        <v>439300.00000000006</v>
      </c>
    </row>
    <row r="206" spans="1:8" ht="25.5" x14ac:dyDescent="0.2">
      <c r="A206" s="70" t="s">
        <v>1972</v>
      </c>
      <c r="B206" s="70"/>
      <c r="C206" s="69">
        <v>96946</v>
      </c>
      <c r="D206" s="68" t="s">
        <v>1971</v>
      </c>
      <c r="E206" s="67" t="s">
        <v>1968</v>
      </c>
      <c r="F206" s="67">
        <v>1E-3</v>
      </c>
      <c r="G206" s="67">
        <v>2700000</v>
      </c>
      <c r="H206" s="77">
        <f t="shared" si="4"/>
        <v>2700</v>
      </c>
    </row>
    <row r="207" spans="1:8" ht="25.5" x14ac:dyDescent="0.2">
      <c r="A207" s="70" t="s">
        <v>1970</v>
      </c>
      <c r="B207" s="70"/>
      <c r="C207" s="69">
        <v>96947</v>
      </c>
      <c r="D207" s="68" t="s">
        <v>1969</v>
      </c>
      <c r="E207" s="67" t="s">
        <v>1968</v>
      </c>
      <c r="F207" s="67">
        <v>5.0000000000000001E-3</v>
      </c>
      <c r="G207" s="67">
        <v>5200000</v>
      </c>
      <c r="H207" s="77">
        <f t="shared" si="4"/>
        <v>26000</v>
      </c>
    </row>
    <row r="208" spans="1:8" ht="38.25" x14ac:dyDescent="0.2">
      <c r="A208" s="70" t="s">
        <v>1967</v>
      </c>
      <c r="B208" s="70"/>
      <c r="C208" s="69">
        <v>97117</v>
      </c>
      <c r="D208" s="68" t="s">
        <v>1966</v>
      </c>
      <c r="E208" s="67" t="s">
        <v>1959</v>
      </c>
      <c r="F208" s="67">
        <v>0.19600000000000001</v>
      </c>
      <c r="G208" s="67">
        <v>3200</v>
      </c>
      <c r="H208" s="77">
        <f t="shared" si="4"/>
        <v>627.20000000000005</v>
      </c>
    </row>
    <row r="209" spans="1:8" x14ac:dyDescent="0.2">
      <c r="A209" s="70" t="s">
        <v>1965</v>
      </c>
      <c r="B209" s="70"/>
      <c r="C209" s="69">
        <v>99999</v>
      </c>
      <c r="D209" s="68" t="s">
        <v>1964</v>
      </c>
      <c r="E209" s="67" t="s">
        <v>1866</v>
      </c>
      <c r="F209" s="67">
        <v>64.472457000000006</v>
      </c>
      <c r="G209" s="67">
        <v>0</v>
      </c>
      <c r="H209" s="77">
        <f t="shared" si="4"/>
        <v>0</v>
      </c>
    </row>
    <row r="210" spans="1:8" ht="25.5" x14ac:dyDescent="0.2">
      <c r="A210" s="70" t="s">
        <v>1963</v>
      </c>
      <c r="B210" s="70"/>
      <c r="C210" s="69">
        <v>442908</v>
      </c>
      <c r="D210" s="68" t="s">
        <v>1962</v>
      </c>
      <c r="E210" s="67" t="s">
        <v>1959</v>
      </c>
      <c r="F210" s="67">
        <v>8.0863999999999994</v>
      </c>
      <c r="G210" s="67">
        <v>13200</v>
      </c>
      <c r="H210" s="77">
        <f t="shared" si="4"/>
        <v>106740.48</v>
      </c>
    </row>
    <row r="211" spans="1:8" ht="25.5" x14ac:dyDescent="0.2">
      <c r="A211" s="70" t="s">
        <v>1961</v>
      </c>
      <c r="B211" s="70"/>
      <c r="C211" s="69">
        <v>443103</v>
      </c>
      <c r="D211" s="68" t="s">
        <v>1960</v>
      </c>
      <c r="E211" s="67" t="s">
        <v>1959</v>
      </c>
      <c r="F211" s="67">
        <v>42.56</v>
      </c>
      <c r="G211" s="67">
        <v>5200</v>
      </c>
      <c r="H211" s="77">
        <f t="shared" si="4"/>
        <v>221312</v>
      </c>
    </row>
    <row r="212" spans="1:8" ht="25.5" x14ac:dyDescent="0.2">
      <c r="A212" s="70" t="s">
        <v>1958</v>
      </c>
      <c r="B212" s="70"/>
      <c r="C212" s="69">
        <v>449049</v>
      </c>
      <c r="D212" s="68" t="s">
        <v>1957</v>
      </c>
      <c r="E212" s="67" t="s">
        <v>1876</v>
      </c>
      <c r="F212" s="67">
        <v>363.58879999999999</v>
      </c>
      <c r="G212" s="67">
        <v>15478</v>
      </c>
      <c r="H212" s="77">
        <f t="shared" si="4"/>
        <v>5627627.4463999998</v>
      </c>
    </row>
    <row r="213" spans="1:8" ht="25.5" x14ac:dyDescent="0.2">
      <c r="A213" s="70" t="s">
        <v>1956</v>
      </c>
      <c r="B213" s="70"/>
      <c r="C213" s="69">
        <v>935429</v>
      </c>
      <c r="D213" s="68" t="s">
        <v>1955</v>
      </c>
      <c r="E213" s="67" t="s">
        <v>1881</v>
      </c>
      <c r="F213" s="67">
        <v>20</v>
      </c>
      <c r="G213" s="67">
        <v>37392</v>
      </c>
      <c r="H213" s="77">
        <f t="shared" si="4"/>
        <v>747840</v>
      </c>
    </row>
    <row r="214" spans="1:8" ht="38.25" x14ac:dyDescent="0.2">
      <c r="A214" s="70" t="s">
        <v>1842</v>
      </c>
      <c r="B214" s="70" t="s">
        <v>1868</v>
      </c>
      <c r="C214" s="69"/>
      <c r="D214" s="68" t="s">
        <v>1953</v>
      </c>
      <c r="E214" s="67" t="s">
        <v>1876</v>
      </c>
      <c r="F214" s="67">
        <v>577.11929999999995</v>
      </c>
      <c r="G214" s="67">
        <v>24420</v>
      </c>
      <c r="H214" s="77">
        <f t="shared" si="4"/>
        <v>14093253.305999998</v>
      </c>
    </row>
    <row r="215" spans="1:8" x14ac:dyDescent="0.2">
      <c r="A215" s="70" t="s">
        <v>1840</v>
      </c>
      <c r="B215" s="70" t="s">
        <v>1868</v>
      </c>
      <c r="C215" s="69"/>
      <c r="D215" s="68" t="s">
        <v>1952</v>
      </c>
      <c r="E215" s="67" t="s">
        <v>1866</v>
      </c>
      <c r="F215" s="67">
        <v>6.7860000000000004E-2</v>
      </c>
      <c r="G215" s="67">
        <v>8652173.9100000001</v>
      </c>
      <c r="H215" s="77">
        <f t="shared" si="4"/>
        <v>587136.52153260005</v>
      </c>
    </row>
    <row r="216" spans="1:8" x14ac:dyDescent="0.2">
      <c r="A216" s="70" t="s">
        <v>1838</v>
      </c>
      <c r="B216" s="70" t="s">
        <v>1868</v>
      </c>
      <c r="C216" s="69"/>
      <c r="D216" s="68" t="s">
        <v>1951</v>
      </c>
      <c r="E216" s="67" t="s">
        <v>1806</v>
      </c>
      <c r="F216" s="67">
        <v>28</v>
      </c>
      <c r="G216" s="67">
        <v>3264</v>
      </c>
      <c r="H216" s="77">
        <f t="shared" si="4"/>
        <v>91392</v>
      </c>
    </row>
    <row r="217" spans="1:8" x14ac:dyDescent="0.2">
      <c r="A217" s="70" t="s">
        <v>1836</v>
      </c>
      <c r="B217" s="70" t="s">
        <v>1868</v>
      </c>
      <c r="C217" s="69"/>
      <c r="D217" s="68" t="s">
        <v>1950</v>
      </c>
      <c r="E217" s="67" t="s">
        <v>1881</v>
      </c>
      <c r="F217" s="67">
        <v>71</v>
      </c>
      <c r="G217" s="67">
        <v>5441</v>
      </c>
      <c r="H217" s="77">
        <f t="shared" si="4"/>
        <v>386311</v>
      </c>
    </row>
    <row r="218" spans="1:8" x14ac:dyDescent="0.2">
      <c r="A218" s="70" t="s">
        <v>1834</v>
      </c>
      <c r="B218" s="70" t="s">
        <v>1868</v>
      </c>
      <c r="C218" s="69"/>
      <c r="D218" s="68" t="s">
        <v>1949</v>
      </c>
      <c r="E218" s="67" t="s">
        <v>1806</v>
      </c>
      <c r="F218" s="67">
        <v>2</v>
      </c>
      <c r="G218" s="67">
        <v>191183.48</v>
      </c>
      <c r="H218" s="77">
        <f t="shared" si="4"/>
        <v>382366.96</v>
      </c>
    </row>
    <row r="219" spans="1:8" x14ac:dyDescent="0.2">
      <c r="A219" s="70" t="s">
        <v>1832</v>
      </c>
      <c r="B219" s="70" t="s">
        <v>1868</v>
      </c>
      <c r="C219" s="69"/>
      <c r="D219" s="68" t="s">
        <v>1948</v>
      </c>
      <c r="E219" s="67" t="s">
        <v>1806</v>
      </c>
      <c r="F219" s="67">
        <v>5</v>
      </c>
      <c r="G219" s="67">
        <v>730.43</v>
      </c>
      <c r="H219" s="77">
        <f t="shared" si="4"/>
        <v>3652.1499999999996</v>
      </c>
    </row>
    <row r="220" spans="1:8" ht="25.5" x14ac:dyDescent="0.2">
      <c r="A220" s="70" t="s">
        <v>1830</v>
      </c>
      <c r="B220" s="70" t="s">
        <v>1868</v>
      </c>
      <c r="C220" s="69"/>
      <c r="D220" s="68" t="s">
        <v>1947</v>
      </c>
      <c r="E220" s="67" t="s">
        <v>579</v>
      </c>
      <c r="F220" s="67">
        <v>4</v>
      </c>
      <c r="G220" s="67">
        <v>59852</v>
      </c>
      <c r="H220" s="77">
        <f t="shared" si="4"/>
        <v>239408</v>
      </c>
    </row>
    <row r="221" spans="1:8" x14ac:dyDescent="0.2">
      <c r="A221" s="70" t="s">
        <v>1828</v>
      </c>
      <c r="B221" s="70" t="s">
        <v>1868</v>
      </c>
      <c r="C221" s="69"/>
      <c r="D221" s="68" t="s">
        <v>1946</v>
      </c>
      <c r="E221" s="67" t="s">
        <v>1806</v>
      </c>
      <c r="F221" s="67">
        <v>16</v>
      </c>
      <c r="G221" s="67">
        <v>84783</v>
      </c>
      <c r="H221" s="77">
        <f t="shared" si="4"/>
        <v>1356528</v>
      </c>
    </row>
    <row r="222" spans="1:8" ht="25.5" x14ac:dyDescent="0.2">
      <c r="A222" s="70" t="s">
        <v>1826</v>
      </c>
      <c r="B222" s="70" t="s">
        <v>1868</v>
      </c>
      <c r="C222" s="69"/>
      <c r="D222" s="68" t="s">
        <v>1945</v>
      </c>
      <c r="E222" s="67" t="s">
        <v>1806</v>
      </c>
      <c r="F222" s="67">
        <v>8</v>
      </c>
      <c r="G222" s="67">
        <v>34522</v>
      </c>
      <c r="H222" s="77">
        <f t="shared" si="4"/>
        <v>276176</v>
      </c>
    </row>
    <row r="223" spans="1:8" x14ac:dyDescent="0.2">
      <c r="A223" s="70" t="s">
        <v>1824</v>
      </c>
      <c r="B223" s="70" t="s">
        <v>1868</v>
      </c>
      <c r="C223" s="69"/>
      <c r="D223" s="68" t="s">
        <v>1944</v>
      </c>
      <c r="E223" s="67" t="s">
        <v>1806</v>
      </c>
      <c r="F223" s="67">
        <v>36</v>
      </c>
      <c r="G223" s="67">
        <v>34435</v>
      </c>
      <c r="H223" s="77">
        <f t="shared" si="4"/>
        <v>1239660</v>
      </c>
    </row>
    <row r="224" spans="1:8" x14ac:dyDescent="0.2">
      <c r="A224" s="70" t="s">
        <v>1822</v>
      </c>
      <c r="B224" s="70" t="s">
        <v>1868</v>
      </c>
      <c r="C224" s="69"/>
      <c r="D224" s="68" t="s">
        <v>1943</v>
      </c>
      <c r="E224" s="67" t="s">
        <v>1806</v>
      </c>
      <c r="F224" s="67">
        <v>15</v>
      </c>
      <c r="G224" s="67">
        <v>56087</v>
      </c>
      <c r="H224" s="77">
        <f t="shared" si="4"/>
        <v>841305</v>
      </c>
    </row>
    <row r="225" spans="1:8" x14ac:dyDescent="0.2">
      <c r="A225" s="70" t="s">
        <v>1820</v>
      </c>
      <c r="B225" s="70" t="s">
        <v>1868</v>
      </c>
      <c r="C225" s="69"/>
      <c r="D225" s="68" t="s">
        <v>1942</v>
      </c>
      <c r="E225" s="67" t="s">
        <v>1806</v>
      </c>
      <c r="F225" s="67">
        <v>2</v>
      </c>
      <c r="G225" s="67">
        <v>474661.27799999999</v>
      </c>
      <c r="H225" s="77">
        <f t="shared" si="4"/>
        <v>949322.55599999998</v>
      </c>
    </row>
    <row r="226" spans="1:8" x14ac:dyDescent="0.2">
      <c r="A226" s="70" t="s">
        <v>1818</v>
      </c>
      <c r="B226" s="70" t="s">
        <v>1868</v>
      </c>
      <c r="C226" s="69"/>
      <c r="D226" s="68" t="s">
        <v>1941</v>
      </c>
      <c r="E226" s="67" t="s">
        <v>1876</v>
      </c>
      <c r="F226" s="67">
        <v>2.08</v>
      </c>
      <c r="G226" s="67">
        <v>63478</v>
      </c>
      <c r="H226" s="77">
        <f t="shared" si="4"/>
        <v>132034.23999999999</v>
      </c>
    </row>
    <row r="227" spans="1:8" ht="25.5" x14ac:dyDescent="0.2">
      <c r="A227" s="70" t="s">
        <v>1816</v>
      </c>
      <c r="B227" s="70" t="s">
        <v>1868</v>
      </c>
      <c r="C227" s="69"/>
      <c r="D227" s="68" t="s">
        <v>1940</v>
      </c>
      <c r="E227" s="67" t="s">
        <v>1881</v>
      </c>
      <c r="F227" s="67">
        <v>10</v>
      </c>
      <c r="G227" s="67">
        <v>2200</v>
      </c>
      <c r="H227" s="77">
        <f t="shared" si="4"/>
        <v>22000</v>
      </c>
    </row>
    <row r="228" spans="1:8" ht="25.5" x14ac:dyDescent="0.2">
      <c r="A228" s="70" t="s">
        <v>1815</v>
      </c>
      <c r="B228" s="70" t="s">
        <v>1868</v>
      </c>
      <c r="C228" s="69"/>
      <c r="D228" s="68" t="s">
        <v>1939</v>
      </c>
      <c r="E228" s="67" t="s">
        <v>1806</v>
      </c>
      <c r="F228" s="67">
        <v>6</v>
      </c>
      <c r="G228" s="67">
        <v>55062</v>
      </c>
      <c r="H228" s="77">
        <f t="shared" si="4"/>
        <v>330372</v>
      </c>
    </row>
    <row r="229" spans="1:8" ht="25.5" x14ac:dyDescent="0.2">
      <c r="A229" s="70" t="s">
        <v>1813</v>
      </c>
      <c r="B229" s="70" t="s">
        <v>1868</v>
      </c>
      <c r="C229" s="69"/>
      <c r="D229" s="68" t="s">
        <v>1938</v>
      </c>
      <c r="E229" s="67" t="s">
        <v>1876</v>
      </c>
      <c r="F229" s="67">
        <v>0.24299999999999999</v>
      </c>
      <c r="G229" s="67">
        <v>63478</v>
      </c>
      <c r="H229" s="77">
        <f t="shared" si="4"/>
        <v>15425.154</v>
      </c>
    </row>
    <row r="230" spans="1:8" x14ac:dyDescent="0.2">
      <c r="A230" s="70" t="s">
        <v>1811</v>
      </c>
      <c r="B230" s="70" t="s">
        <v>1868</v>
      </c>
      <c r="C230" s="69"/>
      <c r="D230" s="68" t="s">
        <v>1937</v>
      </c>
      <c r="E230" s="67" t="s">
        <v>1876</v>
      </c>
      <c r="F230" s="67">
        <v>8.6300000000000008</v>
      </c>
      <c r="G230" s="67">
        <v>63478</v>
      </c>
      <c r="H230" s="77">
        <f t="shared" si="4"/>
        <v>547815.14</v>
      </c>
    </row>
    <row r="231" spans="1:8" x14ac:dyDescent="0.2">
      <c r="A231" s="70" t="s">
        <v>1809</v>
      </c>
      <c r="B231" s="70" t="s">
        <v>1868</v>
      </c>
      <c r="C231" s="69"/>
      <c r="D231" s="68" t="s">
        <v>1936</v>
      </c>
      <c r="E231" s="67" t="s">
        <v>1881</v>
      </c>
      <c r="F231" s="67">
        <v>24</v>
      </c>
      <c r="G231" s="67">
        <v>800</v>
      </c>
      <c r="H231" s="77">
        <f t="shared" si="4"/>
        <v>19200</v>
      </c>
    </row>
    <row r="232" spans="1:8" x14ac:dyDescent="0.2">
      <c r="A232" s="70" t="s">
        <v>1935</v>
      </c>
      <c r="B232" s="70" t="s">
        <v>1868</v>
      </c>
      <c r="C232" s="69"/>
      <c r="D232" s="68" t="s">
        <v>1934</v>
      </c>
      <c r="E232" s="67" t="s">
        <v>1881</v>
      </c>
      <c r="F232" s="67">
        <v>0.8</v>
      </c>
      <c r="G232" s="67">
        <v>51414</v>
      </c>
      <c r="H232" s="77">
        <f t="shared" si="4"/>
        <v>41131.200000000004</v>
      </c>
    </row>
    <row r="233" spans="1:8" x14ac:dyDescent="0.2">
      <c r="A233" s="70" t="s">
        <v>1933</v>
      </c>
      <c r="B233" s="70" t="s">
        <v>1868</v>
      </c>
      <c r="C233" s="69"/>
      <c r="D233" s="68" t="s">
        <v>1932</v>
      </c>
      <c r="E233" s="67" t="s">
        <v>1881</v>
      </c>
      <c r="F233" s="67">
        <v>2.4</v>
      </c>
      <c r="G233" s="67">
        <v>37392</v>
      </c>
      <c r="H233" s="77">
        <f t="shared" si="4"/>
        <v>89740.800000000003</v>
      </c>
    </row>
    <row r="234" spans="1:8" x14ac:dyDescent="0.2">
      <c r="A234" s="70" t="s">
        <v>1931</v>
      </c>
      <c r="B234" s="70" t="s">
        <v>1868</v>
      </c>
      <c r="C234" s="69"/>
      <c r="D234" s="68" t="s">
        <v>1930</v>
      </c>
      <c r="E234" s="67" t="s">
        <v>1881</v>
      </c>
      <c r="F234" s="67">
        <v>1.6</v>
      </c>
      <c r="G234" s="67">
        <v>21220</v>
      </c>
      <c r="H234" s="77">
        <f t="shared" si="4"/>
        <v>33952</v>
      </c>
    </row>
    <row r="235" spans="1:8" x14ac:dyDescent="0.2">
      <c r="A235" s="70" t="s">
        <v>1929</v>
      </c>
      <c r="B235" s="70" t="s">
        <v>1868</v>
      </c>
      <c r="C235" s="69"/>
      <c r="D235" s="68" t="s">
        <v>1928</v>
      </c>
      <c r="E235" s="67" t="s">
        <v>1806</v>
      </c>
      <c r="F235" s="67">
        <v>32</v>
      </c>
      <c r="G235" s="67">
        <v>966</v>
      </c>
      <c r="H235" s="77">
        <f t="shared" si="4"/>
        <v>30912</v>
      </c>
    </row>
    <row r="236" spans="1:8" ht="25.5" x14ac:dyDescent="0.2">
      <c r="A236" s="70" t="s">
        <v>1927</v>
      </c>
      <c r="B236" s="70" t="s">
        <v>1868</v>
      </c>
      <c r="C236" s="69"/>
      <c r="D236" s="68" t="s">
        <v>1926</v>
      </c>
      <c r="E236" s="67" t="s">
        <v>1806</v>
      </c>
      <c r="F236" s="67">
        <v>32</v>
      </c>
      <c r="G236" s="67">
        <v>25622</v>
      </c>
      <c r="H236" s="77">
        <f t="shared" si="4"/>
        <v>819904</v>
      </c>
    </row>
    <row r="237" spans="1:8" x14ac:dyDescent="0.2">
      <c r="A237" s="70" t="s">
        <v>1925</v>
      </c>
      <c r="B237" s="70" t="s">
        <v>1868</v>
      </c>
      <c r="C237" s="69"/>
      <c r="D237" s="68" t="s">
        <v>1924</v>
      </c>
      <c r="E237" s="67" t="s">
        <v>1806</v>
      </c>
      <c r="F237" s="67">
        <v>32</v>
      </c>
      <c r="G237" s="67">
        <v>20000</v>
      </c>
      <c r="H237" s="77">
        <f t="shared" si="4"/>
        <v>640000</v>
      </c>
    </row>
    <row r="238" spans="1:8" ht="38.25" x14ac:dyDescent="0.2">
      <c r="A238" s="70" t="s">
        <v>1923</v>
      </c>
      <c r="B238" s="70" t="s">
        <v>1868</v>
      </c>
      <c r="C238" s="69"/>
      <c r="D238" s="68" t="s">
        <v>1922</v>
      </c>
      <c r="E238" s="67" t="s">
        <v>1921</v>
      </c>
      <c r="F238" s="67">
        <v>211</v>
      </c>
      <c r="G238" s="67">
        <v>63953</v>
      </c>
      <c r="H238" s="77">
        <f t="shared" si="4"/>
        <v>13494083</v>
      </c>
    </row>
    <row r="239" spans="1:8" ht="25.5" x14ac:dyDescent="0.2">
      <c r="A239" s="70" t="s">
        <v>1920</v>
      </c>
      <c r="B239" s="70" t="s">
        <v>1868</v>
      </c>
      <c r="C239" s="69"/>
      <c r="D239" s="68" t="s">
        <v>1919</v>
      </c>
      <c r="E239" s="67" t="s">
        <v>1806</v>
      </c>
      <c r="F239" s="67">
        <v>76</v>
      </c>
      <c r="G239" s="67">
        <v>4923</v>
      </c>
      <c r="H239" s="77">
        <f t="shared" si="4"/>
        <v>374148</v>
      </c>
    </row>
    <row r="240" spans="1:8" x14ac:dyDescent="0.2">
      <c r="A240" s="70" t="s">
        <v>1918</v>
      </c>
      <c r="B240" s="70" t="s">
        <v>1868</v>
      </c>
      <c r="C240" s="69"/>
      <c r="D240" s="68" t="s">
        <v>1917</v>
      </c>
      <c r="E240" s="67" t="s">
        <v>1806</v>
      </c>
      <c r="F240" s="67">
        <v>45</v>
      </c>
      <c r="G240" s="67">
        <v>253</v>
      </c>
      <c r="H240" s="77">
        <f t="shared" si="4"/>
        <v>11385</v>
      </c>
    </row>
    <row r="241" spans="1:8" x14ac:dyDescent="0.2">
      <c r="A241" s="70" t="s">
        <v>1916</v>
      </c>
      <c r="B241" s="70" t="s">
        <v>1868</v>
      </c>
      <c r="C241" s="69"/>
      <c r="D241" s="68" t="s">
        <v>1915</v>
      </c>
      <c r="E241" s="67" t="s">
        <v>1806</v>
      </c>
      <c r="F241" s="67">
        <v>16</v>
      </c>
      <c r="G241" s="67">
        <v>392</v>
      </c>
      <c r="H241" s="77">
        <f t="shared" si="4"/>
        <v>6272</v>
      </c>
    </row>
    <row r="242" spans="1:8" ht="25.5" x14ac:dyDescent="0.2">
      <c r="A242" s="70" t="s">
        <v>1914</v>
      </c>
      <c r="B242" s="70" t="s">
        <v>1868</v>
      </c>
      <c r="C242" s="69"/>
      <c r="D242" s="68" t="s">
        <v>1913</v>
      </c>
      <c r="E242" s="67" t="s">
        <v>1806</v>
      </c>
      <c r="F242" s="67">
        <v>76</v>
      </c>
      <c r="G242" s="67">
        <v>687</v>
      </c>
      <c r="H242" s="77">
        <f t="shared" si="4"/>
        <v>52212</v>
      </c>
    </row>
    <row r="243" spans="1:8" x14ac:dyDescent="0.2">
      <c r="A243" s="70" t="s">
        <v>1912</v>
      </c>
      <c r="B243" s="70" t="s">
        <v>1868</v>
      </c>
      <c r="C243" s="69"/>
      <c r="D243" s="68" t="s">
        <v>1911</v>
      </c>
      <c r="E243" s="67" t="s">
        <v>1806</v>
      </c>
      <c r="F243" s="67">
        <v>76</v>
      </c>
      <c r="G243" s="67">
        <v>514</v>
      </c>
      <c r="H243" s="77">
        <f t="shared" si="4"/>
        <v>39064</v>
      </c>
    </row>
    <row r="244" spans="1:8" x14ac:dyDescent="0.2">
      <c r="A244" s="70" t="s">
        <v>1910</v>
      </c>
      <c r="B244" s="70" t="s">
        <v>1868</v>
      </c>
      <c r="C244" s="69"/>
      <c r="D244" s="68" t="s">
        <v>1909</v>
      </c>
      <c r="E244" s="67" t="s">
        <v>1806</v>
      </c>
      <c r="F244" s="67">
        <v>4</v>
      </c>
      <c r="G244" s="67">
        <v>10436</v>
      </c>
      <c r="H244" s="77">
        <f t="shared" si="4"/>
        <v>41744</v>
      </c>
    </row>
    <row r="245" spans="1:8" x14ac:dyDescent="0.2">
      <c r="A245" s="70" t="s">
        <v>1908</v>
      </c>
      <c r="B245" s="70" t="s">
        <v>1868</v>
      </c>
      <c r="C245" s="69"/>
      <c r="D245" s="68" t="s">
        <v>1907</v>
      </c>
      <c r="E245" s="67" t="s">
        <v>1806</v>
      </c>
      <c r="F245" s="67">
        <v>20</v>
      </c>
      <c r="G245" s="67">
        <v>6870</v>
      </c>
      <c r="H245" s="77">
        <f t="shared" si="4"/>
        <v>137400</v>
      </c>
    </row>
    <row r="246" spans="1:8" x14ac:dyDescent="0.2">
      <c r="A246" s="70" t="s">
        <v>1906</v>
      </c>
      <c r="B246" s="70" t="s">
        <v>1868</v>
      </c>
      <c r="C246" s="69"/>
      <c r="D246" s="68" t="s">
        <v>1905</v>
      </c>
      <c r="E246" s="67" t="s">
        <v>1904</v>
      </c>
      <c r="F246" s="67">
        <v>20.0825</v>
      </c>
      <c r="G246" s="67">
        <v>981757</v>
      </c>
      <c r="H246" s="77">
        <f t="shared" si="4"/>
        <v>19716134.952500001</v>
      </c>
    </row>
    <row r="247" spans="1:8" x14ac:dyDescent="0.2">
      <c r="A247" s="70" t="s">
        <v>1903</v>
      </c>
      <c r="B247" s="70" t="s">
        <v>1868</v>
      </c>
      <c r="C247" s="69"/>
      <c r="D247" s="68" t="s">
        <v>1902</v>
      </c>
      <c r="E247" s="67" t="s">
        <v>1876</v>
      </c>
      <c r="F247" s="67">
        <v>159.04</v>
      </c>
      <c r="G247" s="67">
        <v>11450</v>
      </c>
      <c r="H247" s="77">
        <f t="shared" si="4"/>
        <v>1821008</v>
      </c>
    </row>
    <row r="248" spans="1:8" x14ac:dyDescent="0.2">
      <c r="A248" s="70" t="s">
        <v>1901</v>
      </c>
      <c r="B248" s="70" t="s">
        <v>1868</v>
      </c>
      <c r="C248" s="69"/>
      <c r="D248" s="68" t="s">
        <v>1900</v>
      </c>
      <c r="E248" s="67" t="s">
        <v>1866</v>
      </c>
      <c r="F248" s="67">
        <v>1.14436</v>
      </c>
      <c r="G248" s="67">
        <v>8173913.04</v>
      </c>
      <c r="H248" s="77">
        <f t="shared" si="4"/>
        <v>9353899.1264543999</v>
      </c>
    </row>
    <row r="249" spans="1:8" x14ac:dyDescent="0.2">
      <c r="A249" s="70" t="s">
        <v>1899</v>
      </c>
      <c r="B249" s="70" t="s">
        <v>1868</v>
      </c>
      <c r="C249" s="69"/>
      <c r="D249" s="68" t="s">
        <v>1898</v>
      </c>
      <c r="E249" s="67" t="s">
        <v>1876</v>
      </c>
      <c r="F249" s="67">
        <v>22.68</v>
      </c>
      <c r="G249" s="67">
        <v>720000</v>
      </c>
      <c r="H249" s="77">
        <f t="shared" si="4"/>
        <v>16329600</v>
      </c>
    </row>
    <row r="250" spans="1:8" x14ac:dyDescent="0.2">
      <c r="A250" s="70" t="s">
        <v>1897</v>
      </c>
      <c r="B250" s="70" t="s">
        <v>1868</v>
      </c>
      <c r="C250" s="69"/>
      <c r="D250" s="68" t="s">
        <v>1896</v>
      </c>
      <c r="E250" s="67" t="s">
        <v>1876</v>
      </c>
      <c r="F250" s="67">
        <v>147.77000000000001</v>
      </c>
      <c r="G250" s="67">
        <v>708542</v>
      </c>
      <c r="H250" s="77">
        <f t="shared" si="4"/>
        <v>104701251.34</v>
      </c>
    </row>
    <row r="251" spans="1:8" ht="38.25" x14ac:dyDescent="0.2">
      <c r="A251" s="70" t="s">
        <v>1895</v>
      </c>
      <c r="B251" s="70" t="s">
        <v>1868</v>
      </c>
      <c r="C251" s="69"/>
      <c r="D251" s="68" t="s">
        <v>1894</v>
      </c>
      <c r="E251" s="67" t="s">
        <v>1876</v>
      </c>
      <c r="F251" s="67">
        <v>337.25279999999998</v>
      </c>
      <c r="G251" s="67">
        <v>108696</v>
      </c>
      <c r="H251" s="77">
        <f t="shared" ref="H251:H273" si="5">G251*F251</f>
        <v>36658030.348799996</v>
      </c>
    </row>
    <row r="252" spans="1:8" x14ac:dyDescent="0.2">
      <c r="A252" s="70" t="s">
        <v>1893</v>
      </c>
      <c r="B252" s="70" t="s">
        <v>1868</v>
      </c>
      <c r="C252" s="69"/>
      <c r="D252" s="68" t="s">
        <v>1892</v>
      </c>
      <c r="E252" s="67" t="s">
        <v>1881</v>
      </c>
      <c r="F252" s="67">
        <v>48.8</v>
      </c>
      <c r="G252" s="67">
        <v>19710</v>
      </c>
      <c r="H252" s="77">
        <f t="shared" si="5"/>
        <v>961848</v>
      </c>
    </row>
    <row r="253" spans="1:8" ht="38.25" x14ac:dyDescent="0.2">
      <c r="A253" s="70" t="s">
        <v>1891</v>
      </c>
      <c r="B253" s="70" t="s">
        <v>1868</v>
      </c>
      <c r="C253" s="69"/>
      <c r="D253" s="68" t="s">
        <v>1890</v>
      </c>
      <c r="E253" s="67" t="s">
        <v>1876</v>
      </c>
      <c r="F253" s="67">
        <v>214.3836</v>
      </c>
      <c r="G253" s="67">
        <v>82000</v>
      </c>
      <c r="H253" s="77">
        <f t="shared" si="5"/>
        <v>17579455.199999999</v>
      </c>
    </row>
    <row r="254" spans="1:8" x14ac:dyDescent="0.2">
      <c r="A254" s="70" t="s">
        <v>1889</v>
      </c>
      <c r="B254" s="70" t="s">
        <v>1868</v>
      </c>
      <c r="C254" s="69"/>
      <c r="D254" s="68" t="s">
        <v>1888</v>
      </c>
      <c r="E254" s="67" t="s">
        <v>1881</v>
      </c>
      <c r="F254" s="67">
        <v>117.12</v>
      </c>
      <c r="G254" s="67">
        <v>6600</v>
      </c>
      <c r="H254" s="77">
        <f t="shared" si="5"/>
        <v>772992</v>
      </c>
    </row>
    <row r="255" spans="1:8" x14ac:dyDescent="0.2">
      <c r="A255" s="70" t="s">
        <v>1887</v>
      </c>
      <c r="B255" s="70" t="s">
        <v>1868</v>
      </c>
      <c r="C255" s="69"/>
      <c r="D255" s="68" t="s">
        <v>1886</v>
      </c>
      <c r="E255" s="67" t="s">
        <v>1881</v>
      </c>
      <c r="F255" s="67">
        <v>12</v>
      </c>
      <c r="G255" s="67">
        <v>19710</v>
      </c>
      <c r="H255" s="77">
        <f t="shared" si="5"/>
        <v>236520</v>
      </c>
    </row>
    <row r="256" spans="1:8" x14ac:dyDescent="0.2">
      <c r="A256" s="70" t="s">
        <v>1885</v>
      </c>
      <c r="B256" s="70" t="s">
        <v>1868</v>
      </c>
      <c r="C256" s="69"/>
      <c r="D256" s="68" t="s">
        <v>1884</v>
      </c>
      <c r="E256" s="67" t="s">
        <v>1881</v>
      </c>
      <c r="F256" s="67">
        <v>6</v>
      </c>
      <c r="G256" s="67">
        <v>19710</v>
      </c>
      <c r="H256" s="77">
        <f t="shared" si="5"/>
        <v>118260</v>
      </c>
    </row>
    <row r="257" spans="1:8" x14ac:dyDescent="0.2">
      <c r="A257" s="70" t="s">
        <v>1883</v>
      </c>
      <c r="B257" s="70" t="s">
        <v>1868</v>
      </c>
      <c r="C257" s="69"/>
      <c r="D257" s="68" t="s">
        <v>1882</v>
      </c>
      <c r="E257" s="67" t="s">
        <v>1881</v>
      </c>
      <c r="F257" s="67">
        <v>48.8</v>
      </c>
      <c r="G257" s="67">
        <v>19710</v>
      </c>
      <c r="H257" s="77">
        <f t="shared" si="5"/>
        <v>961848</v>
      </c>
    </row>
    <row r="258" spans="1:8" x14ac:dyDescent="0.2">
      <c r="A258" s="70" t="s">
        <v>1880</v>
      </c>
      <c r="B258" s="70" t="s">
        <v>1868</v>
      </c>
      <c r="C258" s="69"/>
      <c r="D258" s="68" t="s">
        <v>1879</v>
      </c>
      <c r="E258" s="67" t="s">
        <v>1866</v>
      </c>
      <c r="F258" s="67">
        <v>7.45E-3</v>
      </c>
      <c r="G258" s="67">
        <v>7245508.7000000002</v>
      </c>
      <c r="H258" s="77">
        <f t="shared" si="5"/>
        <v>53979.039815000004</v>
      </c>
    </row>
    <row r="259" spans="1:8" x14ac:dyDescent="0.2">
      <c r="A259" s="70" t="s">
        <v>1878</v>
      </c>
      <c r="B259" s="70" t="s">
        <v>1868</v>
      </c>
      <c r="C259" s="69"/>
      <c r="D259" s="68" t="s">
        <v>1877</v>
      </c>
      <c r="E259" s="67" t="s">
        <v>1876</v>
      </c>
      <c r="F259" s="67">
        <v>388.64100000000002</v>
      </c>
      <c r="G259" s="67">
        <v>54522</v>
      </c>
      <c r="H259" s="77">
        <f t="shared" si="5"/>
        <v>21189484.602000002</v>
      </c>
    </row>
    <row r="260" spans="1:8" x14ac:dyDescent="0.2">
      <c r="A260" s="70" t="s">
        <v>1875</v>
      </c>
      <c r="B260" s="70" t="s">
        <v>1868</v>
      </c>
      <c r="C260" s="69"/>
      <c r="D260" s="68" t="s">
        <v>1874</v>
      </c>
      <c r="E260" s="67" t="s">
        <v>1866</v>
      </c>
      <c r="F260" s="67">
        <v>3.4729999999999997E-2</v>
      </c>
      <c r="G260" s="67">
        <v>6796740</v>
      </c>
      <c r="H260" s="77">
        <f t="shared" si="5"/>
        <v>236050.78019999998</v>
      </c>
    </row>
    <row r="261" spans="1:8" x14ac:dyDescent="0.2">
      <c r="A261" s="70" t="s">
        <v>1873</v>
      </c>
      <c r="B261" s="70" t="s">
        <v>1868</v>
      </c>
      <c r="C261" s="69"/>
      <c r="D261" s="68" t="s">
        <v>1872</v>
      </c>
      <c r="E261" s="67" t="s">
        <v>1866</v>
      </c>
      <c r="F261" s="67">
        <v>2.162E-2</v>
      </c>
      <c r="G261" s="67">
        <v>9343478.2599999998</v>
      </c>
      <c r="H261" s="77">
        <f t="shared" si="5"/>
        <v>202005.9999812</v>
      </c>
    </row>
    <row r="262" spans="1:8" x14ac:dyDescent="0.2">
      <c r="A262" s="70" t="s">
        <v>1871</v>
      </c>
      <c r="B262" s="70" t="s">
        <v>1868</v>
      </c>
      <c r="C262" s="69"/>
      <c r="D262" s="68" t="s">
        <v>1870</v>
      </c>
      <c r="E262" s="67" t="s">
        <v>1866</v>
      </c>
      <c r="F262" s="67">
        <v>4.8710000000000003E-2</v>
      </c>
      <c r="G262" s="67">
        <v>6796740</v>
      </c>
      <c r="H262" s="77">
        <f t="shared" si="5"/>
        <v>331069.20540000004</v>
      </c>
    </row>
    <row r="263" spans="1:8" x14ac:dyDescent="0.2">
      <c r="A263" s="70" t="s">
        <v>1869</v>
      </c>
      <c r="B263" s="70" t="s">
        <v>1868</v>
      </c>
      <c r="C263" s="69"/>
      <c r="D263" s="68" t="s">
        <v>1867</v>
      </c>
      <c r="E263" s="67" t="s">
        <v>1866</v>
      </c>
      <c r="F263" s="67">
        <v>1.6930000000000001E-2</v>
      </c>
      <c r="G263" s="67">
        <v>7476760.8700000001</v>
      </c>
      <c r="H263" s="77">
        <f t="shared" si="5"/>
        <v>126581.5615291</v>
      </c>
    </row>
    <row r="264" spans="1:8" ht="25.5" x14ac:dyDescent="0.2">
      <c r="A264" s="70" t="s">
        <v>1865</v>
      </c>
      <c r="B264" s="70" t="s">
        <v>249</v>
      </c>
      <c r="C264" s="69"/>
      <c r="D264" s="68" t="s">
        <v>250</v>
      </c>
      <c r="E264" s="67" t="s">
        <v>33</v>
      </c>
      <c r="F264" s="67">
        <v>5.6880000000000003E-3</v>
      </c>
      <c r="G264" s="67">
        <v>7304348</v>
      </c>
      <c r="H264" s="77">
        <f t="shared" si="5"/>
        <v>41547.131423999999</v>
      </c>
    </row>
    <row r="265" spans="1:8" ht="38.25" x14ac:dyDescent="0.2">
      <c r="A265" s="70" t="s">
        <v>1864</v>
      </c>
      <c r="B265" s="70" t="s">
        <v>208</v>
      </c>
      <c r="C265" s="69"/>
      <c r="D265" s="68" t="s">
        <v>209</v>
      </c>
      <c r="E265" s="67" t="s">
        <v>33</v>
      </c>
      <c r="F265" s="67">
        <v>7.7270000000000005E-2</v>
      </c>
      <c r="G265" s="67">
        <v>7652174</v>
      </c>
      <c r="H265" s="77">
        <f t="shared" si="5"/>
        <v>591283.48498000007</v>
      </c>
    </row>
    <row r="266" spans="1:8" ht="38.25" x14ac:dyDescent="0.2">
      <c r="A266" s="70" t="s">
        <v>1863</v>
      </c>
      <c r="B266" s="70" t="s">
        <v>246</v>
      </c>
      <c r="C266" s="69"/>
      <c r="D266" s="68" t="s">
        <v>247</v>
      </c>
      <c r="E266" s="67" t="s">
        <v>33</v>
      </c>
      <c r="F266" s="67">
        <v>1.2800000000000001E-3</v>
      </c>
      <c r="G266" s="67">
        <v>7652174</v>
      </c>
      <c r="H266" s="77">
        <f t="shared" si="5"/>
        <v>9794.7827200000011</v>
      </c>
    </row>
    <row r="267" spans="1:8" ht="25.5" x14ac:dyDescent="0.2">
      <c r="A267" s="70" t="s">
        <v>1862</v>
      </c>
      <c r="B267" s="70" t="s">
        <v>367</v>
      </c>
      <c r="C267" s="69"/>
      <c r="D267" s="68" t="s">
        <v>368</v>
      </c>
      <c r="E267" s="67" t="s">
        <v>33</v>
      </c>
      <c r="F267" s="67">
        <v>1.1979999999999999E-2</v>
      </c>
      <c r="G267" s="67">
        <v>7304348</v>
      </c>
      <c r="H267" s="77">
        <f t="shared" si="5"/>
        <v>87506.089039999992</v>
      </c>
    </row>
    <row r="268" spans="1:8" ht="51" x14ac:dyDescent="0.2">
      <c r="A268" s="70" t="s">
        <v>1861</v>
      </c>
      <c r="B268" s="70" t="s">
        <v>1580</v>
      </c>
      <c r="C268" s="69"/>
      <c r="D268" s="68" t="s">
        <v>1860</v>
      </c>
      <c r="E268" s="67" t="s">
        <v>137</v>
      </c>
      <c r="F268" s="67">
        <v>2.7E-2</v>
      </c>
      <c r="G268" s="67">
        <v>900000</v>
      </c>
      <c r="H268" s="77">
        <f t="shared" si="5"/>
        <v>24300</v>
      </c>
    </row>
    <row r="269" spans="1:8" ht="51" x14ac:dyDescent="0.2">
      <c r="A269" s="70" t="s">
        <v>1859</v>
      </c>
      <c r="B269" s="70" t="s">
        <v>1563</v>
      </c>
      <c r="C269" s="69"/>
      <c r="D269" s="68" t="s">
        <v>1564</v>
      </c>
      <c r="E269" s="67" t="s">
        <v>579</v>
      </c>
      <c r="F269" s="67">
        <v>15</v>
      </c>
      <c r="G269" s="67">
        <v>12700</v>
      </c>
      <c r="H269" s="77">
        <f t="shared" si="5"/>
        <v>190500</v>
      </c>
    </row>
    <row r="270" spans="1:8" x14ac:dyDescent="0.2">
      <c r="A270" s="70" t="s">
        <v>1858</v>
      </c>
      <c r="B270" s="70" t="s">
        <v>1563</v>
      </c>
      <c r="C270" s="69"/>
      <c r="D270" s="68" t="s">
        <v>1857</v>
      </c>
      <c r="E270" s="67" t="s">
        <v>579</v>
      </c>
      <c r="F270" s="67">
        <v>8</v>
      </c>
      <c r="G270" s="67">
        <v>12700</v>
      </c>
      <c r="H270" s="77">
        <f t="shared" si="5"/>
        <v>101600</v>
      </c>
    </row>
    <row r="271" spans="1:8" ht="63.75" x14ac:dyDescent="0.2">
      <c r="A271" s="70" t="s">
        <v>1856</v>
      </c>
      <c r="B271" s="70" t="s">
        <v>1583</v>
      </c>
      <c r="C271" s="69"/>
      <c r="D271" s="68" t="s">
        <v>1855</v>
      </c>
      <c r="E271" s="67" t="s">
        <v>137</v>
      </c>
      <c r="F271" s="67">
        <v>0.02</v>
      </c>
      <c r="G271" s="67">
        <v>900000</v>
      </c>
      <c r="H271" s="77">
        <f t="shared" si="5"/>
        <v>18000</v>
      </c>
    </row>
    <row r="272" spans="1:8" ht="25.5" x14ac:dyDescent="0.2">
      <c r="A272" s="70" t="s">
        <v>1854</v>
      </c>
      <c r="B272" s="70" t="s">
        <v>1570</v>
      </c>
      <c r="C272" s="69"/>
      <c r="D272" s="68" t="s">
        <v>1571</v>
      </c>
      <c r="E272" s="67" t="s">
        <v>579</v>
      </c>
      <c r="F272" s="67">
        <v>5</v>
      </c>
      <c r="G272" s="67">
        <v>12700</v>
      </c>
      <c r="H272" s="77">
        <f t="shared" si="5"/>
        <v>63500</v>
      </c>
    </row>
    <row r="273" spans="1:8" ht="25.5" x14ac:dyDescent="0.2">
      <c r="A273" s="70" t="s">
        <v>1853</v>
      </c>
      <c r="B273" s="70" t="s">
        <v>1577</v>
      </c>
      <c r="C273" s="69"/>
      <c r="D273" s="68" t="s">
        <v>1578</v>
      </c>
      <c r="E273" s="67" t="s">
        <v>579</v>
      </c>
      <c r="F273" s="67">
        <v>7</v>
      </c>
      <c r="G273" s="67">
        <v>12700</v>
      </c>
      <c r="H273" s="77">
        <f t="shared" si="5"/>
        <v>88900</v>
      </c>
    </row>
    <row r="274" spans="1:8" x14ac:dyDescent="0.2">
      <c r="A274" s="127"/>
      <c r="B274" s="128"/>
      <c r="C274" s="129"/>
      <c r="D274" s="66" t="s">
        <v>1954</v>
      </c>
      <c r="E274" s="66" t="s">
        <v>1804</v>
      </c>
      <c r="F274" s="127"/>
      <c r="G274" s="129"/>
      <c r="H274" s="78">
        <f>SUM(H59:H273)</f>
        <v>454356870.30589783</v>
      </c>
    </row>
    <row r="275" spans="1:8" x14ac:dyDescent="0.2">
      <c r="A275" s="123"/>
      <c r="B275" s="124"/>
      <c r="C275" s="124"/>
      <c r="D275" s="124"/>
      <c r="E275" s="124"/>
      <c r="F275" s="124"/>
      <c r="G275" s="124"/>
      <c r="H275" s="124"/>
    </row>
    <row r="276" spans="1:8" ht="15.75" x14ac:dyDescent="0.25">
      <c r="A276" s="125" t="s">
        <v>2273</v>
      </c>
      <c r="B276" s="126"/>
      <c r="C276" s="126"/>
      <c r="D276" s="126"/>
      <c r="E276" s="126"/>
      <c r="F276" s="126"/>
      <c r="G276" s="126"/>
      <c r="H276" s="126"/>
    </row>
    <row r="277" spans="1:8" ht="25.5" x14ac:dyDescent="0.2">
      <c r="A277" s="70" t="s">
        <v>1842</v>
      </c>
      <c r="B277" s="70" t="s">
        <v>1846</v>
      </c>
      <c r="C277" s="69"/>
      <c r="D277" s="68" t="s">
        <v>1852</v>
      </c>
      <c r="E277" s="67" t="s">
        <v>1844</v>
      </c>
      <c r="F277" s="67">
        <v>9.4E-2</v>
      </c>
      <c r="G277" s="67">
        <v>2963722</v>
      </c>
      <c r="H277" s="77">
        <f t="shared" ref="H277:H283" si="6">G277*F277</f>
        <v>278589.86800000002</v>
      </c>
    </row>
    <row r="278" spans="1:8" ht="25.5" x14ac:dyDescent="0.2">
      <c r="A278" s="70" t="s">
        <v>1840</v>
      </c>
      <c r="B278" s="70" t="s">
        <v>1846</v>
      </c>
      <c r="C278" s="69"/>
      <c r="D278" s="68" t="s">
        <v>1851</v>
      </c>
      <c r="E278" s="67" t="s">
        <v>1844</v>
      </c>
      <c r="F278" s="67">
        <v>0.18</v>
      </c>
      <c r="G278" s="67">
        <v>4268696</v>
      </c>
      <c r="H278" s="77">
        <f t="shared" si="6"/>
        <v>768365.28</v>
      </c>
    </row>
    <row r="279" spans="1:8" x14ac:dyDescent="0.2">
      <c r="A279" s="70" t="s">
        <v>1838</v>
      </c>
      <c r="B279" s="70" t="s">
        <v>1846</v>
      </c>
      <c r="C279" s="69"/>
      <c r="D279" s="68" t="s">
        <v>1850</v>
      </c>
      <c r="E279" s="67" t="s">
        <v>1844</v>
      </c>
      <c r="F279" s="67">
        <v>0.01</v>
      </c>
      <c r="G279" s="67">
        <v>1276522</v>
      </c>
      <c r="H279" s="77">
        <f t="shared" si="6"/>
        <v>12765.220000000001</v>
      </c>
    </row>
    <row r="280" spans="1:8" x14ac:dyDescent="0.2">
      <c r="A280" s="70" t="s">
        <v>1836</v>
      </c>
      <c r="B280" s="70" t="s">
        <v>1846</v>
      </c>
      <c r="C280" s="69"/>
      <c r="D280" s="68" t="s">
        <v>1849</v>
      </c>
      <c r="E280" s="67" t="s">
        <v>1844</v>
      </c>
      <c r="F280" s="67">
        <v>0.105</v>
      </c>
      <c r="G280" s="67">
        <v>3893043</v>
      </c>
      <c r="H280" s="77">
        <f t="shared" si="6"/>
        <v>408769.51500000001</v>
      </c>
    </row>
    <row r="281" spans="1:8" ht="38.25" x14ac:dyDescent="0.2">
      <c r="A281" s="70" t="s">
        <v>1834</v>
      </c>
      <c r="B281" s="70" t="s">
        <v>1846</v>
      </c>
      <c r="C281" s="69"/>
      <c r="D281" s="68" t="s">
        <v>1848</v>
      </c>
      <c r="E281" s="67" t="s">
        <v>1844</v>
      </c>
      <c r="F281" s="67">
        <v>0.24</v>
      </c>
      <c r="G281" s="67">
        <v>687076</v>
      </c>
      <c r="H281" s="77">
        <f t="shared" si="6"/>
        <v>164898.23999999999</v>
      </c>
    </row>
    <row r="282" spans="1:8" ht="25.5" x14ac:dyDescent="0.2">
      <c r="A282" s="70" t="s">
        <v>1832</v>
      </c>
      <c r="B282" s="70" t="s">
        <v>1846</v>
      </c>
      <c r="C282" s="69"/>
      <c r="D282" s="68" t="s">
        <v>1847</v>
      </c>
      <c r="E282" s="67" t="s">
        <v>1844</v>
      </c>
      <c r="F282" s="67">
        <v>0.17</v>
      </c>
      <c r="G282" s="67">
        <v>8980870</v>
      </c>
      <c r="H282" s="77">
        <f t="shared" si="6"/>
        <v>1526747.9000000001</v>
      </c>
    </row>
    <row r="283" spans="1:8" ht="25.5" x14ac:dyDescent="0.2">
      <c r="A283" s="70" t="s">
        <v>1830</v>
      </c>
      <c r="B283" s="70" t="s">
        <v>1846</v>
      </c>
      <c r="C283" s="69"/>
      <c r="D283" s="68" t="s">
        <v>1845</v>
      </c>
      <c r="E283" s="67" t="s">
        <v>1844</v>
      </c>
      <c r="F283" s="67">
        <v>0.15</v>
      </c>
      <c r="G283" s="67">
        <v>5724348</v>
      </c>
      <c r="H283" s="77">
        <f t="shared" si="6"/>
        <v>858652.2</v>
      </c>
    </row>
    <row r="284" spans="1:8" x14ac:dyDescent="0.2">
      <c r="A284" s="127"/>
      <c r="B284" s="128"/>
      <c r="C284" s="129"/>
      <c r="D284" s="66" t="s">
        <v>2274</v>
      </c>
      <c r="E284" s="66" t="s">
        <v>1804</v>
      </c>
      <c r="F284" s="127"/>
      <c r="G284" s="129"/>
      <c r="H284" s="78">
        <f>SUM(H277:H283)</f>
        <v>4018788.2230000002</v>
      </c>
    </row>
    <row r="285" spans="1:8" x14ac:dyDescent="0.2">
      <c r="A285" s="123"/>
      <c r="B285" s="124"/>
      <c r="C285" s="124"/>
      <c r="D285" s="124"/>
      <c r="E285" s="124"/>
      <c r="F285" s="124"/>
      <c r="G285" s="124"/>
      <c r="H285" s="124"/>
    </row>
    <row r="286" spans="1:8" ht="15.75" x14ac:dyDescent="0.25">
      <c r="A286" s="125" t="s">
        <v>1843</v>
      </c>
      <c r="B286" s="126"/>
      <c r="C286" s="126"/>
      <c r="D286" s="126"/>
      <c r="E286" s="126"/>
      <c r="F286" s="126"/>
      <c r="G286" s="126"/>
      <c r="H286" s="126"/>
    </row>
    <row r="287" spans="1:8" x14ac:dyDescent="0.2">
      <c r="A287" s="70" t="s">
        <v>1842</v>
      </c>
      <c r="B287" s="70" t="s">
        <v>1808</v>
      </c>
      <c r="C287" s="69"/>
      <c r="D287" s="68" t="s">
        <v>1841</v>
      </c>
      <c r="E287" s="67" t="s">
        <v>1806</v>
      </c>
      <c r="F287" s="67">
        <v>3</v>
      </c>
      <c r="G287" s="67">
        <v>527800</v>
      </c>
      <c r="H287" s="77">
        <f t="shared" ref="H287:H304" si="7">G287*F287</f>
        <v>1583400</v>
      </c>
    </row>
    <row r="288" spans="1:8" x14ac:dyDescent="0.2">
      <c r="A288" s="70" t="s">
        <v>1840</v>
      </c>
      <c r="B288" s="70" t="s">
        <v>1808</v>
      </c>
      <c r="C288" s="69"/>
      <c r="D288" s="68" t="s">
        <v>1839</v>
      </c>
      <c r="E288" s="67" t="s">
        <v>1806</v>
      </c>
      <c r="F288" s="67">
        <v>5</v>
      </c>
      <c r="G288" s="67">
        <v>95000</v>
      </c>
      <c r="H288" s="77">
        <f t="shared" si="7"/>
        <v>475000</v>
      </c>
    </row>
    <row r="289" spans="1:8" x14ac:dyDescent="0.2">
      <c r="A289" s="70" t="s">
        <v>1838</v>
      </c>
      <c r="B289" s="70" t="s">
        <v>1808</v>
      </c>
      <c r="C289" s="69"/>
      <c r="D289" s="68" t="s">
        <v>1837</v>
      </c>
      <c r="E289" s="67" t="s">
        <v>1806</v>
      </c>
      <c r="F289" s="67">
        <v>4</v>
      </c>
      <c r="G289" s="67">
        <v>54411</v>
      </c>
      <c r="H289" s="77">
        <f t="shared" si="7"/>
        <v>217644</v>
      </c>
    </row>
    <row r="290" spans="1:8" x14ac:dyDescent="0.2">
      <c r="A290" s="70" t="s">
        <v>1836</v>
      </c>
      <c r="B290" s="70" t="s">
        <v>1808</v>
      </c>
      <c r="C290" s="69"/>
      <c r="D290" s="68" t="s">
        <v>1835</v>
      </c>
      <c r="E290" s="67" t="s">
        <v>1806</v>
      </c>
      <c r="F290" s="67">
        <v>2</v>
      </c>
      <c r="G290" s="67">
        <v>527800</v>
      </c>
      <c r="H290" s="77">
        <f t="shared" si="7"/>
        <v>1055600</v>
      </c>
    </row>
    <row r="291" spans="1:8" ht="38.25" x14ac:dyDescent="0.2">
      <c r="A291" s="70" t="s">
        <v>1834</v>
      </c>
      <c r="B291" s="70" t="s">
        <v>1808</v>
      </c>
      <c r="C291" s="69"/>
      <c r="D291" s="68" t="s">
        <v>1833</v>
      </c>
      <c r="E291" s="67" t="s">
        <v>1806</v>
      </c>
      <c r="F291" s="67">
        <v>24</v>
      </c>
      <c r="G291" s="67">
        <v>27206</v>
      </c>
      <c r="H291" s="77">
        <f t="shared" si="7"/>
        <v>652944</v>
      </c>
    </row>
    <row r="292" spans="1:8" x14ac:dyDescent="0.2">
      <c r="A292" s="70" t="s">
        <v>1832</v>
      </c>
      <c r="B292" s="70" t="s">
        <v>1808</v>
      </c>
      <c r="C292" s="69"/>
      <c r="D292" s="68" t="s">
        <v>1831</v>
      </c>
      <c r="E292" s="67" t="s">
        <v>1806</v>
      </c>
      <c r="F292" s="67">
        <v>8</v>
      </c>
      <c r="G292" s="67">
        <v>70735</v>
      </c>
      <c r="H292" s="77">
        <f t="shared" si="7"/>
        <v>565880</v>
      </c>
    </row>
    <row r="293" spans="1:8" ht="38.25" x14ac:dyDescent="0.2">
      <c r="A293" s="70" t="s">
        <v>1830</v>
      </c>
      <c r="B293" s="70" t="s">
        <v>1808</v>
      </c>
      <c r="C293" s="69"/>
      <c r="D293" s="68" t="s">
        <v>1829</v>
      </c>
      <c r="E293" s="67" t="s">
        <v>1806</v>
      </c>
      <c r="F293" s="67">
        <v>1</v>
      </c>
      <c r="G293" s="67">
        <v>979405</v>
      </c>
      <c r="H293" s="77">
        <f t="shared" si="7"/>
        <v>979405</v>
      </c>
    </row>
    <row r="294" spans="1:8" ht="25.5" x14ac:dyDescent="0.2">
      <c r="A294" s="70" t="s">
        <v>1828</v>
      </c>
      <c r="B294" s="70" t="s">
        <v>1808</v>
      </c>
      <c r="C294" s="69"/>
      <c r="D294" s="68" t="s">
        <v>1827</v>
      </c>
      <c r="E294" s="67" t="s">
        <v>1806</v>
      </c>
      <c r="F294" s="67">
        <v>2</v>
      </c>
      <c r="G294" s="67">
        <v>70735</v>
      </c>
      <c r="H294" s="77">
        <f t="shared" si="7"/>
        <v>141470</v>
      </c>
    </row>
    <row r="295" spans="1:8" ht="25.5" x14ac:dyDescent="0.2">
      <c r="A295" s="70" t="s">
        <v>1826</v>
      </c>
      <c r="B295" s="70" t="s">
        <v>1808</v>
      </c>
      <c r="C295" s="69"/>
      <c r="D295" s="68" t="s">
        <v>1825</v>
      </c>
      <c r="E295" s="67" t="s">
        <v>1806</v>
      </c>
      <c r="F295" s="67">
        <v>1</v>
      </c>
      <c r="G295" s="67">
        <v>108823</v>
      </c>
      <c r="H295" s="77">
        <f t="shared" si="7"/>
        <v>108823</v>
      </c>
    </row>
    <row r="296" spans="1:8" x14ac:dyDescent="0.2">
      <c r="A296" s="70" t="s">
        <v>1824</v>
      </c>
      <c r="B296" s="70" t="s">
        <v>1808</v>
      </c>
      <c r="C296" s="69"/>
      <c r="D296" s="68" t="s">
        <v>1823</v>
      </c>
      <c r="E296" s="67" t="s">
        <v>1806</v>
      </c>
      <c r="F296" s="67">
        <v>4</v>
      </c>
      <c r="G296" s="67">
        <v>25030</v>
      </c>
      <c r="H296" s="77">
        <f t="shared" si="7"/>
        <v>100120</v>
      </c>
    </row>
    <row r="297" spans="1:8" x14ac:dyDescent="0.2">
      <c r="A297" s="70" t="s">
        <v>1822</v>
      </c>
      <c r="B297" s="70" t="s">
        <v>1808</v>
      </c>
      <c r="C297" s="69"/>
      <c r="D297" s="68" t="s">
        <v>1821</v>
      </c>
      <c r="E297" s="67" t="s">
        <v>1806</v>
      </c>
      <c r="F297" s="67">
        <v>1</v>
      </c>
      <c r="G297" s="67">
        <v>650000</v>
      </c>
      <c r="H297" s="77">
        <f t="shared" si="7"/>
        <v>650000</v>
      </c>
    </row>
    <row r="298" spans="1:8" x14ac:dyDescent="0.2">
      <c r="A298" s="70" t="s">
        <v>1820</v>
      </c>
      <c r="B298" s="70" t="s">
        <v>1808</v>
      </c>
      <c r="C298" s="69"/>
      <c r="D298" s="68" t="s">
        <v>1819</v>
      </c>
      <c r="E298" s="67" t="s">
        <v>1806</v>
      </c>
      <c r="F298" s="67">
        <v>2</v>
      </c>
      <c r="G298" s="67">
        <v>8290282.6100000003</v>
      </c>
      <c r="H298" s="77">
        <f t="shared" si="7"/>
        <v>16580565.220000001</v>
      </c>
    </row>
    <row r="299" spans="1:8" x14ac:dyDescent="0.2">
      <c r="A299" s="70" t="s">
        <v>1818</v>
      </c>
      <c r="B299" s="70" t="s">
        <v>1808</v>
      </c>
      <c r="C299" s="69"/>
      <c r="D299" s="68" t="s">
        <v>1817</v>
      </c>
      <c r="E299" s="67" t="s">
        <v>1806</v>
      </c>
      <c r="F299" s="67">
        <v>1</v>
      </c>
      <c r="G299" s="67">
        <v>162522</v>
      </c>
      <c r="H299" s="77">
        <f t="shared" si="7"/>
        <v>162522</v>
      </c>
    </row>
    <row r="300" spans="1:8" x14ac:dyDescent="0.2">
      <c r="A300" s="70" t="s">
        <v>1816</v>
      </c>
      <c r="B300" s="70" t="s">
        <v>1808</v>
      </c>
      <c r="C300" s="69"/>
      <c r="D300" s="68" t="s">
        <v>1814</v>
      </c>
      <c r="E300" s="67" t="s">
        <v>1806</v>
      </c>
      <c r="F300" s="67">
        <v>2</v>
      </c>
      <c r="G300" s="67">
        <v>2349080.7400000002</v>
      </c>
      <c r="H300" s="77">
        <f t="shared" si="7"/>
        <v>4698161.4800000004</v>
      </c>
    </row>
    <row r="301" spans="1:8" x14ac:dyDescent="0.2">
      <c r="A301" s="70" t="s">
        <v>1815</v>
      </c>
      <c r="B301" s="70" t="s">
        <v>1808</v>
      </c>
      <c r="C301" s="69"/>
      <c r="D301" s="68" t="s">
        <v>2275</v>
      </c>
      <c r="E301" s="67" t="s">
        <v>1806</v>
      </c>
      <c r="F301" s="67">
        <v>2</v>
      </c>
      <c r="G301" s="67">
        <v>1671570</v>
      </c>
      <c r="H301" s="77">
        <f t="shared" si="7"/>
        <v>3343140</v>
      </c>
    </row>
    <row r="302" spans="1:8" ht="25.5" x14ac:dyDescent="0.2">
      <c r="A302" s="70" t="s">
        <v>1813</v>
      </c>
      <c r="B302" s="70" t="s">
        <v>1808</v>
      </c>
      <c r="C302" s="69"/>
      <c r="D302" s="68" t="s">
        <v>1812</v>
      </c>
      <c r="E302" s="67" t="s">
        <v>1806</v>
      </c>
      <c r="F302" s="67">
        <v>1</v>
      </c>
      <c r="G302" s="67">
        <v>12608696</v>
      </c>
      <c r="H302" s="77">
        <f t="shared" si="7"/>
        <v>12608696</v>
      </c>
    </row>
    <row r="303" spans="1:8" x14ac:dyDescent="0.2">
      <c r="A303" s="70" t="s">
        <v>1811</v>
      </c>
      <c r="B303" s="70" t="s">
        <v>1808</v>
      </c>
      <c r="C303" s="69"/>
      <c r="D303" s="68" t="s">
        <v>1810</v>
      </c>
      <c r="E303" s="67" t="s">
        <v>1806</v>
      </c>
      <c r="F303" s="67">
        <v>1</v>
      </c>
      <c r="G303" s="67">
        <v>260000</v>
      </c>
      <c r="H303" s="77">
        <f t="shared" si="7"/>
        <v>260000</v>
      </c>
    </row>
    <row r="304" spans="1:8" x14ac:dyDescent="0.2">
      <c r="A304" s="70" t="s">
        <v>1809</v>
      </c>
      <c r="B304" s="70" t="s">
        <v>1808</v>
      </c>
      <c r="C304" s="69"/>
      <c r="D304" s="68" t="s">
        <v>1807</v>
      </c>
      <c r="E304" s="67" t="s">
        <v>1806</v>
      </c>
      <c r="F304" s="67">
        <v>2</v>
      </c>
      <c r="G304" s="67">
        <v>1776547.83</v>
      </c>
      <c r="H304" s="77">
        <f t="shared" si="7"/>
        <v>3553095.66</v>
      </c>
    </row>
    <row r="305" spans="1:8" x14ac:dyDescent="0.2">
      <c r="A305" s="127"/>
      <c r="B305" s="128"/>
      <c r="C305" s="129"/>
      <c r="D305" s="66" t="s">
        <v>1805</v>
      </c>
      <c r="E305" s="66" t="s">
        <v>1804</v>
      </c>
      <c r="F305" s="127"/>
      <c r="G305" s="129"/>
      <c r="H305" s="78">
        <f>SUM(H287:H304)</f>
        <v>47736466.359999999</v>
      </c>
    </row>
    <row r="306" spans="1:8" x14ac:dyDescent="0.2">
      <c r="A306" s="123"/>
      <c r="B306" s="124"/>
      <c r="C306" s="124"/>
      <c r="D306" s="124"/>
      <c r="E306" s="124"/>
      <c r="F306" s="124"/>
      <c r="G306" s="124"/>
      <c r="H306" s="124"/>
    </row>
    <row r="307" spans="1:8" x14ac:dyDescent="0.2">
      <c r="A307" s="130"/>
      <c r="B307" s="130"/>
      <c r="C307" s="130"/>
      <c r="D307" s="130"/>
      <c r="E307" s="130"/>
      <c r="F307" s="130"/>
      <c r="G307" s="130"/>
      <c r="H307" s="130"/>
    </row>
    <row r="308" spans="1:8" x14ac:dyDescent="0.2">
      <c r="B308" s="113" t="s">
        <v>1803</v>
      </c>
      <c r="C308" s="113"/>
      <c r="D308" s="113"/>
      <c r="E308" s="113"/>
      <c r="F308" s="113"/>
      <c r="G308" s="113"/>
      <c r="H308" s="113"/>
    </row>
    <row r="309" spans="1:8" x14ac:dyDescent="0.2">
      <c r="A309" s="114"/>
      <c r="B309" s="114"/>
      <c r="C309" s="114"/>
      <c r="D309" s="114"/>
      <c r="E309" s="114"/>
      <c r="F309" s="114"/>
      <c r="G309" s="114"/>
      <c r="H309" s="114"/>
    </row>
    <row r="310" spans="1:8" x14ac:dyDescent="0.2">
      <c r="B310" s="113" t="s">
        <v>1802</v>
      </c>
      <c r="C310" s="113"/>
      <c r="D310" s="113"/>
      <c r="E310" s="113"/>
      <c r="F310" s="113"/>
      <c r="G310" s="113"/>
      <c r="H310" s="113"/>
    </row>
  </sheetData>
  <mergeCells count="44">
    <mergeCell ref="B308:C308"/>
    <mergeCell ref="D308:H308"/>
    <mergeCell ref="A309:H309"/>
    <mergeCell ref="B310:C310"/>
    <mergeCell ref="D310:H310"/>
    <mergeCell ref="A307:H307"/>
    <mergeCell ref="A274:C274"/>
    <mergeCell ref="F274:G274"/>
    <mergeCell ref="A275:H275"/>
    <mergeCell ref="A276:H276"/>
    <mergeCell ref="A284:C284"/>
    <mergeCell ref="F284:G284"/>
    <mergeCell ref="A285:H285"/>
    <mergeCell ref="A286:H286"/>
    <mergeCell ref="A305:C305"/>
    <mergeCell ref="F305:G305"/>
    <mergeCell ref="A306:H306"/>
    <mergeCell ref="A18:H18"/>
    <mergeCell ref="A56:C56"/>
    <mergeCell ref="F56:G56"/>
    <mergeCell ref="A57:H57"/>
    <mergeCell ref="A58:H58"/>
    <mergeCell ref="A12:H12"/>
    <mergeCell ref="A13:H13"/>
    <mergeCell ref="A16:C16"/>
    <mergeCell ref="F16:G16"/>
    <mergeCell ref="A17:H17"/>
    <mergeCell ref="B4:H4"/>
    <mergeCell ref="C5:H5"/>
    <mergeCell ref="A6:H6"/>
    <mergeCell ref="A7:H7"/>
    <mergeCell ref="A8:A10"/>
    <mergeCell ref="B8:B10"/>
    <mergeCell ref="C8:C10"/>
    <mergeCell ref="D8:D10"/>
    <mergeCell ref="E8:E10"/>
    <mergeCell ref="F8:F10"/>
    <mergeCell ref="G8:H8"/>
    <mergeCell ref="G9:H9"/>
    <mergeCell ref="A1:C1"/>
    <mergeCell ref="D1:H1"/>
    <mergeCell ref="A2:H2"/>
    <mergeCell ref="A3:B3"/>
    <mergeCell ref="C3:G3"/>
  </mergeCells>
  <pageMargins left="0.78740157480314965" right="0.39370078740157483" top="0.78740157480314965" bottom="0.78740157480314965" header="0.59055118110236227" footer="0.59055118110236227"/>
  <pageSetup paperSize="9" scale="75" fitToHeight="100" orientation="portrait" r:id="rId1"/>
  <headerFooter>
    <oddHeader>&amp;Л&amp;"Times New Roman Cyr,обычный"&amp;8Программный комплекс АВС-UZ (редакция 2022.2)&amp;Ц&amp;С&amp;ПЭ20227200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1_ЛРВ</vt:lpstr>
      <vt:lpstr>vr_abc4</vt:lpstr>
      <vt:lpstr>'1_ЛРВ'!Заголовки_для_печати</vt:lpstr>
      <vt:lpstr>vr_abc4!Заголовки_для_печати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 </dc:title>
  <dc:creator/>
  <cp:lastModifiedBy>User</cp:lastModifiedBy>
  <cp:lastPrinted>2022-12-01T06:38:34Z</cp:lastPrinted>
  <dcterms:created xsi:type="dcterms:W3CDTF">2008-02-01T06:52:42Z</dcterms:created>
  <dcterms:modified xsi:type="dcterms:W3CDTF">2022-12-01T06:53:09Z</dcterms:modified>
</cp:coreProperties>
</file>